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defaultThemeVersion="166925"/>
  <mc:AlternateContent xmlns:mc="http://schemas.openxmlformats.org/markup-compatibility/2006">
    <mc:Choice Requires="x15">
      <x15ac:absPath xmlns:x15ac="http://schemas.microsoft.com/office/spreadsheetml/2010/11/ac" url="\\PUHFS0024\Groepsdata30\AKI-CN\Algemeen\cz\6. Projecten CZ\2020\MARKTCONSULTATIE Landelijk - Duurzame kantoorinrichting ProRail\3.3 Nota van Inlichtingen\NvI 16-11\"/>
    </mc:Choice>
  </mc:AlternateContent>
  <bookViews>
    <workbookView xWindow="0" yWindow="0" windowWidth="16824" windowHeight="8880" tabRatio="835" activeTab="1"/>
  </bookViews>
  <sheets>
    <sheet name="1.Invulinstructie" sheetId="10" r:id="rId1"/>
    <sheet name="2. Uurtarieven" sheetId="11" r:id="rId2"/>
    <sheet name="3. Instandhoudingscase" sheetId="1" r:id="rId3"/>
    <sheet name="4. Projectcase" sheetId="2" r:id="rId4"/>
    <sheet name="5 Management fee" sheetId="3" r:id="rId5"/>
    <sheet name="6. Nulmeting" sheetId="12" r:id="rId6"/>
    <sheet name="7. Totaalblad" sheetId="9" r:id="rId7"/>
  </sheets>
  <definedNames>
    <definedName name="_xlnm.Print_Area" localSheetId="1">'2. Uurtarieven'!$A$1:$K$83</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83" i="11" l="1"/>
  <c r="G76" i="11"/>
  <c r="G75" i="11"/>
  <c r="G74" i="11"/>
  <c r="G77" i="11"/>
  <c r="G28" i="11"/>
  <c r="G19" i="11"/>
  <c r="G20" i="11"/>
  <c r="G21" i="11"/>
  <c r="H29" i="1" l="1"/>
  <c r="G29" i="1"/>
  <c r="T59" i="2"/>
  <c r="I29" i="1" l="1"/>
  <c r="J40" i="1"/>
  <c r="T72" i="2" l="1"/>
  <c r="T73" i="2"/>
  <c r="T74" i="2"/>
  <c r="T75" i="2"/>
  <c r="K29" i="1"/>
  <c r="T47" i="2" l="1"/>
  <c r="T48" i="2"/>
  <c r="T49" i="2"/>
  <c r="T43" i="2"/>
  <c r="T38" i="2"/>
  <c r="T37" i="2"/>
  <c r="T35" i="2"/>
  <c r="T70" i="2" l="1"/>
  <c r="T71" i="2"/>
  <c r="T69" i="2"/>
  <c r="T64" i="2"/>
  <c r="T65" i="2"/>
  <c r="T66" i="2"/>
  <c r="T67" i="2"/>
  <c r="T68" i="2"/>
  <c r="T51" i="2"/>
  <c r="T41" i="2"/>
  <c r="T42" i="2"/>
  <c r="T44" i="2"/>
  <c r="T45" i="2"/>
  <c r="T46" i="2"/>
  <c r="T50" i="2"/>
  <c r="T52" i="2"/>
  <c r="T34" i="2"/>
  <c r="T36" i="2"/>
  <c r="T33" i="2"/>
  <c r="T30" i="2"/>
  <c r="T31" i="2"/>
  <c r="T32" i="2"/>
  <c r="T29" i="2"/>
  <c r="T28" i="2"/>
  <c r="T27" i="2"/>
  <c r="T26" i="2"/>
  <c r="T25" i="2"/>
  <c r="T22" i="2"/>
  <c r="T23" i="2"/>
  <c r="T24" i="2"/>
  <c r="T21" i="2"/>
  <c r="T20" i="2"/>
  <c r="T17" i="2"/>
  <c r="T18" i="2"/>
  <c r="T19" i="2"/>
  <c r="T61" i="2"/>
  <c r="T16" i="2"/>
  <c r="T15" i="2"/>
  <c r="T12" i="2"/>
  <c r="T13" i="2"/>
  <c r="T14" i="2"/>
  <c r="T5" i="2" l="1"/>
  <c r="T4" i="2"/>
  <c r="T11" i="2" l="1"/>
  <c r="T10" i="2"/>
  <c r="T9" i="2"/>
  <c r="T8" i="2"/>
  <c r="T7" i="2"/>
  <c r="T6" i="2"/>
  <c r="J34" i="1"/>
  <c r="J35" i="1" l="1"/>
  <c r="J36" i="1"/>
  <c r="J37" i="1"/>
  <c r="J38" i="1"/>
  <c r="J39" i="1"/>
  <c r="J41" i="1"/>
  <c r="J42" i="1"/>
  <c r="J43" i="1"/>
  <c r="J44" i="1"/>
  <c r="J45" i="1"/>
  <c r="H35" i="1"/>
  <c r="H36" i="1"/>
  <c r="H37" i="1"/>
  <c r="H38" i="1"/>
  <c r="H39" i="1"/>
  <c r="H40" i="1"/>
  <c r="H41" i="1"/>
  <c r="H42" i="1"/>
  <c r="H43" i="1"/>
  <c r="H44" i="1"/>
  <c r="H45" i="1"/>
  <c r="H46" i="1"/>
  <c r="K35" i="1" l="1"/>
  <c r="K45" i="1"/>
  <c r="K44" i="1"/>
  <c r="K43" i="1"/>
  <c r="K42" i="1"/>
  <c r="K41" i="1"/>
  <c r="K40" i="1"/>
  <c r="K39" i="1"/>
  <c r="K38" i="1"/>
  <c r="K37" i="1"/>
  <c r="K36" i="1"/>
  <c r="J46" i="1"/>
  <c r="K46" i="1" s="1"/>
  <c r="H34" i="1"/>
  <c r="K34" i="1" s="1"/>
  <c r="G5" i="11"/>
  <c r="G6" i="11"/>
  <c r="G7" i="11"/>
  <c r="G8" i="11"/>
  <c r="G9" i="11"/>
  <c r="G10" i="11"/>
  <c r="G11" i="11"/>
  <c r="G12" i="11"/>
  <c r="G13" i="11"/>
  <c r="G14" i="11"/>
  <c r="G59" i="11" s="1"/>
  <c r="G15" i="11"/>
  <c r="G58" i="11" s="1"/>
  <c r="G16" i="11"/>
  <c r="G71" i="11" s="1"/>
  <c r="G17" i="11"/>
  <c r="G72" i="11" s="1"/>
  <c r="G18" i="11"/>
  <c r="G73" i="11" s="1"/>
  <c r="G22" i="11"/>
  <c r="G23" i="11"/>
  <c r="G78" i="11" s="1"/>
  <c r="G24" i="11"/>
  <c r="G79" i="11" s="1"/>
  <c r="G25" i="11"/>
  <c r="G80" i="11" s="1"/>
  <c r="G26" i="11"/>
  <c r="G81" i="11" s="1"/>
  <c r="G27" i="11"/>
  <c r="G82" i="11" s="1"/>
  <c r="G4" i="11"/>
  <c r="G60" i="11" l="1"/>
  <c r="G55" i="11"/>
  <c r="G38" i="11"/>
  <c r="G52" i="11"/>
  <c r="G45" i="11"/>
  <c r="G34" i="11"/>
  <c r="G68" i="11"/>
  <c r="G37" i="11"/>
  <c r="G49" i="11"/>
  <c r="G50" i="11" s="1"/>
  <c r="G63" i="11"/>
  <c r="G44" i="11"/>
  <c r="G33" i="11"/>
  <c r="G70" i="11"/>
  <c r="G36" i="11"/>
  <c r="G62" i="11"/>
  <c r="G43" i="11"/>
  <c r="G32" i="11"/>
  <c r="G46" i="11"/>
  <c r="G35" i="11"/>
  <c r="G69" i="11"/>
  <c r="G67" i="11"/>
  <c r="G42" i="11"/>
  <c r="G31" i="11"/>
  <c r="G30" i="11"/>
  <c r="G66" i="11"/>
  <c r="G41" i="11"/>
  <c r="G39" i="11" l="1"/>
  <c r="G47" i="11"/>
  <c r="C4" i="12" l="1"/>
  <c r="C3" i="12"/>
  <c r="T63" i="2"/>
  <c r="I85" i="2"/>
  <c r="T81" i="2"/>
  <c r="H28" i="1"/>
  <c r="H26" i="1"/>
  <c r="H27" i="1"/>
  <c r="H31" i="1"/>
  <c r="H30" i="1"/>
  <c r="H25" i="1"/>
  <c r="H24" i="1"/>
  <c r="H23" i="1"/>
  <c r="H22" i="1"/>
  <c r="H21" i="1"/>
  <c r="H20" i="1"/>
  <c r="H19" i="1"/>
  <c r="H18" i="1"/>
  <c r="H17" i="1"/>
  <c r="H16" i="1"/>
  <c r="H15" i="1"/>
  <c r="H14" i="1"/>
  <c r="H13" i="1"/>
  <c r="H12" i="1"/>
  <c r="H11" i="1"/>
  <c r="H10" i="1"/>
  <c r="H9" i="1"/>
  <c r="H8" i="1"/>
  <c r="H7" i="1"/>
  <c r="H6" i="1"/>
  <c r="H5" i="1"/>
  <c r="H4" i="1"/>
  <c r="H3" i="1"/>
  <c r="I3" i="1" s="1"/>
  <c r="C10" i="12" l="1"/>
  <c r="C13" i="12"/>
  <c r="C12" i="12"/>
  <c r="C11" i="12"/>
  <c r="C9" i="12"/>
  <c r="C6" i="12"/>
  <c r="C5" i="12"/>
  <c r="C8" i="12"/>
  <c r="C7" i="12"/>
  <c r="C15" i="12"/>
  <c r="C14" i="12"/>
  <c r="C3" i="3"/>
  <c r="C10" i="3"/>
  <c r="C9" i="3"/>
  <c r="C8" i="3"/>
  <c r="C7" i="3"/>
  <c r="C6" i="3"/>
  <c r="C5" i="3"/>
  <c r="C4" i="3"/>
  <c r="T78" i="2"/>
  <c r="T79" i="2"/>
  <c r="T80" i="2"/>
  <c r="T82" i="2"/>
  <c r="T39" i="2" l="1"/>
  <c r="T40" i="2"/>
  <c r="T53" i="2"/>
  <c r="T54" i="2"/>
  <c r="T55" i="2"/>
  <c r="T56" i="2"/>
  <c r="T57" i="2"/>
  <c r="T58" i="2"/>
  <c r="T60" i="2"/>
  <c r="T62" i="2"/>
  <c r="T76" i="2"/>
  <c r="T77" i="2"/>
  <c r="T83" i="2"/>
  <c r="T84" i="2"/>
  <c r="G64" i="11" l="1"/>
  <c r="J30" i="1" s="1"/>
  <c r="G56" i="11"/>
  <c r="J25" i="1" s="1"/>
  <c r="G53" i="11"/>
  <c r="J18" i="1" l="1"/>
  <c r="J27" i="1"/>
  <c r="J22" i="1"/>
  <c r="J21" i="1"/>
  <c r="J20" i="1"/>
  <c r="J19" i="1"/>
  <c r="J24" i="1"/>
  <c r="J23" i="1"/>
  <c r="D15" i="12"/>
  <c r="E15" i="12" s="1"/>
  <c r="D13" i="12"/>
  <c r="E13" i="12" s="1"/>
  <c r="D12" i="12"/>
  <c r="E12" i="12" s="1"/>
  <c r="D11" i="12"/>
  <c r="E11" i="12" s="1"/>
  <c r="D10" i="12"/>
  <c r="E10" i="12" s="1"/>
  <c r="D8" i="12"/>
  <c r="E8" i="12" s="1"/>
  <c r="D7" i="12"/>
  <c r="E7" i="12" s="1"/>
  <c r="D6" i="12"/>
  <c r="E6" i="12" s="1"/>
  <c r="D5" i="12"/>
  <c r="E5" i="12" s="1"/>
  <c r="D4" i="12"/>
  <c r="E4" i="12" s="1"/>
  <c r="D9" i="12" l="1"/>
  <c r="E9" i="12" s="1"/>
  <c r="S85" i="2"/>
  <c r="T85" i="2" s="1"/>
  <c r="T86" i="2" s="1"/>
  <c r="J28" i="1"/>
  <c r="J31" i="1"/>
  <c r="J26" i="1"/>
  <c r="J8" i="1"/>
  <c r="J9" i="1"/>
  <c r="J11" i="1"/>
  <c r="J13" i="1"/>
  <c r="J10" i="1"/>
  <c r="J14" i="1"/>
  <c r="J15" i="1"/>
  <c r="J12" i="1"/>
  <c r="J16" i="1"/>
  <c r="J17" i="1"/>
  <c r="D14" i="12"/>
  <c r="E14" i="12" s="1"/>
  <c r="J3" i="1" l="1"/>
  <c r="K3" i="1" s="1"/>
  <c r="J5" i="1"/>
  <c r="J6" i="1"/>
  <c r="J7" i="1"/>
  <c r="J4" i="1"/>
  <c r="D3" i="12"/>
  <c r="E3" i="12" s="1"/>
  <c r="E16" i="12" s="1"/>
  <c r="C6" i="9" s="1"/>
  <c r="I24" i="1"/>
  <c r="K24" i="1" s="1"/>
  <c r="D10" i="3" l="1"/>
  <c r="E10" i="3" s="1"/>
  <c r="D9" i="3"/>
  <c r="E9" i="3" s="1"/>
  <c r="D8" i="3"/>
  <c r="E8" i="3" s="1"/>
  <c r="D7" i="3"/>
  <c r="E7" i="3" s="1"/>
  <c r="D6" i="3"/>
  <c r="E6" i="3" s="1"/>
  <c r="D5" i="3"/>
  <c r="E5" i="3" s="1"/>
  <c r="D4" i="3"/>
  <c r="E4" i="3" s="1"/>
  <c r="D3" i="3"/>
  <c r="E3" i="3" s="1"/>
  <c r="I25" i="1"/>
  <c r="K25" i="1" s="1"/>
  <c r="I23" i="1"/>
  <c r="K23" i="1" s="1"/>
  <c r="I26" i="1"/>
  <c r="K26" i="1" s="1"/>
  <c r="I27" i="1"/>
  <c r="K27" i="1" s="1"/>
  <c r="I28" i="1"/>
  <c r="K28" i="1" s="1"/>
  <c r="I30" i="1"/>
  <c r="K30" i="1" s="1"/>
  <c r="I31" i="1"/>
  <c r="K31" i="1" s="1"/>
  <c r="I19" i="1"/>
  <c r="K19" i="1" s="1"/>
  <c r="I20" i="1"/>
  <c r="K20" i="1" s="1"/>
  <c r="I21" i="1"/>
  <c r="K21" i="1" s="1"/>
  <c r="I22" i="1"/>
  <c r="K22" i="1" s="1"/>
  <c r="I4" i="1"/>
  <c r="K4" i="1" s="1"/>
  <c r="K47" i="1" s="1"/>
  <c r="I5" i="1"/>
  <c r="K5" i="1" s="1"/>
  <c r="I6" i="1"/>
  <c r="K6" i="1" s="1"/>
  <c r="I7" i="1"/>
  <c r="K7" i="1" s="1"/>
  <c r="I8" i="1"/>
  <c r="K8" i="1" s="1"/>
  <c r="I9" i="1"/>
  <c r="K9" i="1" s="1"/>
  <c r="I10" i="1"/>
  <c r="K10" i="1" s="1"/>
  <c r="I11" i="1"/>
  <c r="K11" i="1" s="1"/>
  <c r="I12" i="1"/>
  <c r="K12" i="1" s="1"/>
  <c r="I13" i="1"/>
  <c r="K13" i="1" s="1"/>
  <c r="I14" i="1"/>
  <c r="K14" i="1" s="1"/>
  <c r="I15" i="1"/>
  <c r="K15" i="1" s="1"/>
  <c r="I16" i="1"/>
  <c r="K16" i="1" s="1"/>
  <c r="I17" i="1"/>
  <c r="K17" i="1" s="1"/>
  <c r="I18" i="1"/>
  <c r="K18" i="1" s="1"/>
  <c r="C8" i="9" l="1"/>
  <c r="C10" i="9"/>
  <c r="E11" i="3"/>
  <c r="C4" i="9" l="1"/>
  <c r="C12" i="9" s="1"/>
</calcChain>
</file>

<file path=xl/sharedStrings.xml><?xml version="1.0" encoding="utf-8"?>
<sst xmlns="http://schemas.openxmlformats.org/spreadsheetml/2006/main" count="599" uniqueCount="354">
  <si>
    <t xml:space="preserve">Betreft:   </t>
  </si>
  <si>
    <t xml:space="preserve">Project:  </t>
  </si>
  <si>
    <t>Landelijk- ProRail - Duurzame kantoorinrichting - TN272787</t>
  </si>
  <si>
    <t>Prijspeil:</t>
  </si>
  <si>
    <t>Instructie voor het invullen van het format prijzenblad</t>
  </si>
  <si>
    <t>Algemeen</t>
  </si>
  <si>
    <t>Uurtarieven</t>
  </si>
  <si>
    <t>Uurtarieven: u dient in dit deel van het prijzenblad uurtarieven in te voeren. Deze uurtarieven dient u te hanteren gedurende de looptijd van de Raamovereenkomst. Deze uurtarieven zijn onderverdeeld in verschillende type functionarissen, met daarbij een driedeling in het tarief: laag/midden/hoog. Hiermee heeft u de ruimte voor het hanteren van verschillende tarieven. Deze tarieven liggen binnen de aangegeven bandbreedte (uw laagste uurtarief per type mag niet onder de bandbreedte komen, uw hoogste uurtarief per type mag niet boven de bandbreedte komen). Deze uurtarieven worden vervolgens gebruikt om tot een gemiddeld uurtarief per categorie te komen, welke worden gebruikt voor fictieve berekeningen in dit prijzenblad.</t>
  </si>
  <si>
    <t xml:space="preserve">Tabblad Instandhoudingscase </t>
  </si>
  <si>
    <t xml:space="preserve">Instandhoudingscase: dit betreffen alle onderdelen uit scope, uitgaande van kosten die nodig zijn voor instandhouding, rekening houdend met kernambities en prioritering (dus uitgaande van hergebruik boven nieuw circulair meubilair) over een periode van acht (8) jaar. Dit resulteert in één bedrag voor één fictieve locatie, wat tezamen de totale som voor de totale instandhoudingscase vormt. In dit tabblad worden tarieven automatisch berekend op basis van ingediende uurtarieven. Uw dient hier enkel een tarief voor opslag in te voeren (op te nemen in de oranje cel). </t>
  </si>
  <si>
    <t>Tabblad Projectcase</t>
  </si>
  <si>
    <t xml:space="preserve">Projectcase: dit betreft een inrichtingsvraagstuk voor een willekeurige ProRail locatie, waarbij alle elementen uit de scope dienen te worden afgeprijsd. Dit resulteert in één totale som voor de totale projectcase. Uw tarief (op te nemen in de oranje cel) dient tussen de weergegeven bandbreedte te liggen. </t>
  </si>
  <si>
    <t>Nulmeting en Managementfee</t>
  </si>
  <si>
    <t>Nulmeting en managementfee: hier wordt een aanname opgenomen (gebaseerd op de uurtarieven) voor het uitvoeren van een nulmeting (het 1e jaar) en een overall managementfee (over 8 jaar). U dient hier niets in te vullen.</t>
  </si>
  <si>
    <t>Totaalblad</t>
  </si>
  <si>
    <t>Totaalblad: het totale inschrijfbedrag voor projectcase, instandhoudingscase, de nulmeting en managementfee. Dit vormt de beoordelingsprijs.</t>
  </si>
  <si>
    <t>Bandbreedte uurtarieven per type ureninzet (laag/middel/hoog)</t>
  </si>
  <si>
    <t>Categorie</t>
  </si>
  <si>
    <t>Type ureninzet</t>
  </si>
  <si>
    <t>tarief 1 (laagste tarief/junior)</t>
  </si>
  <si>
    <t>tarief 2 (gemiddeld tarief/medior)</t>
  </si>
  <si>
    <t>tarief 3 (hoogste tarief/senior)</t>
  </si>
  <si>
    <t>Gemiddeld tarief</t>
  </si>
  <si>
    <t>Minimaal Uurtarief (excl BTW)</t>
  </si>
  <si>
    <t>Maximaal Uurtarief (excl BTW)</t>
  </si>
  <si>
    <t>Managementfee</t>
  </si>
  <si>
    <t>Accountmanagement</t>
  </si>
  <si>
    <t>Projectmanager / projectleider</t>
  </si>
  <si>
    <t>Voorman</t>
  </si>
  <si>
    <t>Adviseur</t>
  </si>
  <si>
    <t>Ontwerper / tekenaar</t>
  </si>
  <si>
    <t>Ruimte inrichter</t>
  </si>
  <si>
    <t>Handyman</t>
  </si>
  <si>
    <t>Kabelmanager</t>
  </si>
  <si>
    <t>Kunst specialist/beheerder</t>
  </si>
  <si>
    <t>Meubel beheerder</t>
  </si>
  <si>
    <t>Administratieve / registratie systemen ondersteuning</t>
  </si>
  <si>
    <t>Systeembeheerder meubelmanagementsysteem</t>
  </si>
  <si>
    <t>Verhuizer (op werkdagen 07.00-19.00 uur) 0  -  50 m3</t>
  </si>
  <si>
    <t>Verhuizer (op werkdagen 07.00-19.00 uur) 51  -  100 m3</t>
  </si>
  <si>
    <t>Verhuizer (op werkdagen 07.00-19.00 uur) &gt; 101 m3</t>
  </si>
  <si>
    <t>Verhuizer (op zaterdag) 0  -  50 m3</t>
  </si>
  <si>
    <t>Verhuizer (op zaterdag) 51  -  100 m3</t>
  </si>
  <si>
    <t>Verhuizer (op zaterdag) &gt; 101 m3</t>
  </si>
  <si>
    <t>Verhuizer (op zon en feestdagen) 0  -  50 m3</t>
  </si>
  <si>
    <t>Verhuizer (op zon en feestdagen) 51  -  100 m3</t>
  </si>
  <si>
    <t>Verhuizer (op zon en feestdagen) &gt; 101 m3</t>
  </si>
  <si>
    <t>Integraal tarief categorie managementfee</t>
  </si>
  <si>
    <t>Meubilair</t>
  </si>
  <si>
    <t>Integraal tarief categorie meubilair</t>
  </si>
  <si>
    <t>Inrichtingselementen- en vloerafwerking </t>
  </si>
  <si>
    <t>Integraal tarief categorie Inrichtingselementen- en vloerafwerking </t>
  </si>
  <si>
    <t>Kunst</t>
  </si>
  <si>
    <t>Integraal tarief categorie kunst</t>
  </si>
  <si>
    <t>Vergadermiddelen</t>
  </si>
  <si>
    <t>Integraal tarief categorie vergadermiddelen</t>
  </si>
  <si>
    <t>Bewegwijzering</t>
  </si>
  <si>
    <t>Integraal tarief categorie meubelmanagement</t>
  </si>
  <si>
    <t>Ontwerp en interieuradvies</t>
  </si>
  <si>
    <t>Integraal tarief categorie Ontwerp en interieuradvies</t>
  </si>
  <si>
    <t>Verhuisdiensten</t>
  </si>
  <si>
    <t>Integraal tarief categorie verhuisdiensten</t>
  </si>
  <si>
    <t>Dienst: instandhouding/beheer per categorie</t>
  </si>
  <si>
    <t>Activiteit</t>
  </si>
  <si>
    <t>Eenheid (post/m2/stuks)</t>
  </si>
  <si>
    <t>Aantal items op locatie</t>
  </si>
  <si>
    <t>Geraamde ureninzet/aantal per jaar, jaar 1</t>
  </si>
  <si>
    <t>Geraamde ureninzet/aantal per jaar, jaar 2 t/m 8</t>
  </si>
  <si>
    <t>Geraamde aantal jaar 1 t/m 8</t>
  </si>
  <si>
    <t>Tarief inschrijver per eenheid Inschrijver (Gemiddeld uurtarief uit tabblad 2)</t>
  </si>
  <si>
    <t>Totale geraamde kosten jaar 1 t/m 8</t>
  </si>
  <si>
    <t>standaard bureau</t>
  </si>
  <si>
    <t>beheer/(preventief) onderhoud</t>
  </si>
  <si>
    <t>uren</t>
  </si>
  <si>
    <t>standaard bureau stoel</t>
  </si>
  <si>
    <t xml:space="preserve">Werkplek voor 24-uurslocatie (de 24-uurswerkplek) </t>
  </si>
  <si>
    <t xml:space="preserve">Vergadermeubilair </t>
  </si>
  <si>
    <t xml:space="preserve">Specials (bv. Arbomeubilair en meubilair voor mindervaliden) </t>
  </si>
  <si>
    <t xml:space="preserve">Overig meubilair (tafels, stoelen, banken, videoconferencelounges etc.) </t>
  </si>
  <si>
    <t>Verplaatsbare (akoestische) wanden </t>
  </si>
  <si>
    <t>Kapstokken </t>
  </si>
  <si>
    <t>Kasten </t>
  </si>
  <si>
    <t>Lockers </t>
  </si>
  <si>
    <t>Klokken </t>
  </si>
  <si>
    <t>Staande lampen, lampenkappen en tafellampen </t>
  </si>
  <si>
    <t>Inrichtingselementen voor o.a. receptie en ontvangst </t>
  </si>
  <si>
    <t>Fitnessapparatuur, dartbord, tafeltennistafel, etc</t>
  </si>
  <si>
    <t>Interieurbouwelementen</t>
  </si>
  <si>
    <t>Overige inrichtingselementen</t>
  </si>
  <si>
    <t>Schilderijen </t>
  </si>
  <si>
    <t>Kunstobjecten </t>
  </si>
  <si>
    <t>Fotografie </t>
  </si>
  <si>
    <t>Andere kunst </t>
  </si>
  <si>
    <t>flipover</t>
  </si>
  <si>
    <t>whiteboards</t>
  </si>
  <si>
    <t>bewegwijzering / bebording in en direct op het pand</t>
  </si>
  <si>
    <t>Meubel-management</t>
  </si>
  <si>
    <t>registreren en beheren van het (kantoor)meubilair en overige producten binnen de subcategorie inrichting</t>
  </si>
  <si>
    <t>registeren en beheren</t>
  </si>
  <si>
    <t xml:space="preserve">Kabelmanagement </t>
  </si>
  <si>
    <t>Ondersteuning van de servicemedewerker van HFM op locatie bij het uitvoeren van kleine reparaties, vormen van (preventief) onderhoud</t>
  </si>
  <si>
    <t>opslaan van materialen</t>
  </si>
  <si>
    <t>m2</t>
  </si>
  <si>
    <t>ontwerp en interieur adviezen</t>
  </si>
  <si>
    <t>advies en beheer</t>
  </si>
  <si>
    <t>projectplanning en advies</t>
  </si>
  <si>
    <t xml:space="preserve">Totaal </t>
  </si>
  <si>
    <t>revitalisatie ProRail meubilair</t>
  </si>
  <si>
    <t>nieuw circulair meubilair</t>
  </si>
  <si>
    <t>Dienst: investering per categorie</t>
  </si>
  <si>
    <t>item</t>
  </si>
  <si>
    <t>prijsopgave van deze specificatie (of vergelijkbaar) van dit item</t>
  </si>
  <si>
    <t>Aantal (stuks/items) t.b.v revitalisatie ProRail meubilair</t>
  </si>
  <si>
    <t>Aantal (stuks/items) t.b.v nieuw circulair</t>
  </si>
  <si>
    <t>Aantal stuks overig</t>
  </si>
  <si>
    <t>Tarief inschrijver per eenheid - revitalisatie</t>
  </si>
  <si>
    <t>Tarief inschrijver per eenheid- nieuw circulair</t>
  </si>
  <si>
    <t>Tarief overig</t>
  </si>
  <si>
    <t xml:space="preserve">Totale geraamde investering </t>
  </si>
  <si>
    <t xml:space="preserve">standaard bureau </t>
  </si>
  <si>
    <t>stuk</t>
  </si>
  <si>
    <t xml:space="preserve">standaard bureau stoel  </t>
  </si>
  <si>
    <t>Vitra, 03, 380x525x790, zithoogte 420, zitting 10 signaalrood, onderstel 55 zwart</t>
  </si>
  <si>
    <t xml:space="preserve">Vergadermeubilair - tafel </t>
  </si>
  <si>
    <t>Afm 1800x800x740, Frame metaal kleur zwart, Blad eiken naturel</t>
  </si>
  <si>
    <t>Vitra, Physix Conference, verstelbaar 390-510, zitting: Black Pearl, onderstel: RAL 9005 diepzwart</t>
  </si>
  <si>
    <t>Bureaustoel belcel/concentratieplek</t>
  </si>
  <si>
    <t>Vitra Allstar, verstelbaar 420-525, zitting: Nero, onderstel: RAL 9005 diepzwart</t>
  </si>
  <si>
    <t xml:space="preserve">Vergadermeubilair - stoel </t>
  </si>
  <si>
    <t>Pola Light R/4Wf. 4 poots hout eiken naturel, rug polypropyleen donker grijs PGY, Stof KR Camira Rivet, kleur EGL 07 Tungsten</t>
  </si>
  <si>
    <t>HAG Creed of vergelijkbaar Standaard 150 mm gaslift. Gepolijste voetster,200 en 265 mm gaslift en armsteunen</t>
  </si>
  <si>
    <t>Specials - Arbo tafel</t>
  </si>
  <si>
    <t xml:space="preserve">Specials - Arbo stoel </t>
  </si>
  <si>
    <t xml:space="preserve">Overig meubilair - tafel </t>
  </si>
  <si>
    <t>2000x1100/800 x h1050, frame staal, blad Melamine 25 mm wit, poten gebruikt staal</t>
  </si>
  <si>
    <t>tafel, 1700x650 Materiaal zitting &amp; onderstel: Forbo linoleum, elektra: Powerdot MINI zwart</t>
  </si>
  <si>
    <t>Overig meubilair - tafel rond</t>
  </si>
  <si>
    <t>Overig meubilair - bij zet tafel</t>
  </si>
  <si>
    <t>Overig meubilair - bij zet tafel rond</t>
  </si>
  <si>
    <t>Laptoptafel</t>
  </si>
  <si>
    <t>Overig meubilair - kruk</t>
  </si>
  <si>
    <t>Hoogte 760 mm Frame metaal zwart , Stof Vescom Fuga 7047.26b roest</t>
  </si>
  <si>
    <t>Kruk gebiedstafel/huiskamer</t>
  </si>
  <si>
    <t>Overig meubilair - stoel</t>
  </si>
  <si>
    <t>455x485x810h, gepoedercoat staal zwart, zitting eikenfineer zwart gebeitst</t>
  </si>
  <si>
    <t>Overig meubilair - bank</t>
  </si>
  <si>
    <t>Overig meubilair - booth</t>
  </si>
  <si>
    <t>Buzzibooth Single RIB, 1290x1200x2160h, In Fabric Dolphin 180, Blad Oak Eiken Naturel, verlichting achter paneel, LED panel in FA naturel</t>
  </si>
  <si>
    <t>Overig meubilair - fauteuil</t>
  </si>
  <si>
    <t>760x730x810h, 4 poots metaal zwart, stof oniro fabrixx Triangles, kleur groenmix</t>
  </si>
  <si>
    <t>Overig meubilair - poef</t>
  </si>
  <si>
    <t>Doorsnede 425x 425 hoogte, Vescom fuga 7047.26 Roest</t>
  </si>
  <si>
    <t>Poef gebiedstafel</t>
  </si>
  <si>
    <t>COR Drop op wielen, doorsnede 330, zithoogte 470, zitting Maharam Merit 039, onderstel RAL3011</t>
  </si>
  <si>
    <t>Overig meubilair - kast</t>
  </si>
  <si>
    <t>Share It Vleugeldeur front 19 mm, Enkele kast D434 2 OH h725/790/870 B1200 x H790 plint, blad wit grijs, kleur kasttromp wit grijs, front type Melamine</t>
  </si>
  <si>
    <t>Overig meubilair - lage kast</t>
  </si>
  <si>
    <t>120cm breed x 73 cm hoog, kastdeur wit, blad wit</t>
  </si>
  <si>
    <t>Overig meubilair - hoge kast</t>
  </si>
  <si>
    <t>Overig meubilair - lade kast</t>
  </si>
  <si>
    <t>Akoestisch scherm</t>
  </si>
  <si>
    <t>DeBlick Space Dividers, verplaatsbaar 1400x50x1200 stof, Gabriel Runner 60011 onderstel RAL 7021</t>
  </si>
  <si>
    <t>B1000xH1800 T-voet en wielen, 1 zijde gestoffeerd, 1 zijde whiteboard</t>
  </si>
  <si>
    <t>Kapstok</t>
  </si>
  <si>
    <t>Hay Loop Stand 450x390x1500</t>
  </si>
  <si>
    <t>Lockers (blok van 40)</t>
  </si>
  <si>
    <t>Klok</t>
  </si>
  <si>
    <t>Automatische analoge klok, goed afleesbaar, laag energieverbruik batterijen, schokbestendige ABS behuizing</t>
  </si>
  <si>
    <t>Staande lamp</t>
  </si>
  <si>
    <t>aluminium mat 2x 40 W LED, dimbaar, l61xb28xh196cm</t>
  </si>
  <si>
    <t>tafellamp</t>
  </si>
  <si>
    <t>Kunsstof metaal zwart, dimbaar 1x 5 W LED, h 36 cm, uitsteeklengte/ diepte 27 cm, doorsnede voet 17 cm</t>
  </si>
  <si>
    <t>hanglamp</t>
  </si>
  <si>
    <t>Deltalight microline, lengte 1130 mm, afwerking zwart</t>
  </si>
  <si>
    <t>Fitnessapparaat- loopband</t>
  </si>
  <si>
    <t>Fitnessapparaat- crosstrainer</t>
  </si>
  <si>
    <t>Fitnessapparaat- hometrainer</t>
  </si>
  <si>
    <t>dartbord</t>
  </si>
  <si>
    <t>inclusief bevestigingsmateriaal, doorsnede 450 mm, dikte 38 mm</t>
  </si>
  <si>
    <t>Ping pong tafel</t>
  </si>
  <si>
    <t>maatwerk ping pong tafel, geproduceerd uit rest materialen</t>
  </si>
  <si>
    <t>tafeltennistafel</t>
  </si>
  <si>
    <t>152,5x274x76, bladdikte 19 mm, metalen onderstel, spaanplaat blad, blauw</t>
  </si>
  <si>
    <t>Pantry</t>
  </si>
  <si>
    <t>standaard kast, lade, aanrechtblad, spoelbak, boorgat tbv kraan, kraan, aanpassing tbv koffiemachine</t>
  </si>
  <si>
    <t>Overige inrichtingselementen - glasfolie</t>
  </si>
  <si>
    <t>Kunstobjecten / Fotografie</t>
  </si>
  <si>
    <t>100x65 cm, geintegreerde afleggoot, magnetisch gelakt staal</t>
  </si>
  <si>
    <t>90x 120cm magnetisch gelakt staal</t>
  </si>
  <si>
    <t>Bewegwijzering wand</t>
  </si>
  <si>
    <t>13 inch</t>
  </si>
  <si>
    <t>32 inch</t>
  </si>
  <si>
    <t>Bewegwijzering wand(ruimte aanduiding)</t>
  </si>
  <si>
    <t>6 inch</t>
  </si>
  <si>
    <t>Cablecubbie</t>
  </si>
  <si>
    <t xml:space="preserve">Aansluitkabel </t>
  </si>
  <si>
    <t>1,0 meter</t>
  </si>
  <si>
    <t>Step Stekkerdoos</t>
  </si>
  <si>
    <t>5x stroom GST18 Zwart</t>
  </si>
  <si>
    <t>uur</t>
  </si>
  <si>
    <t>Kabelgoot</t>
  </si>
  <si>
    <t>onder het blad tbv bureau 180 cm; alu-metallic</t>
  </si>
  <si>
    <t>Verhuizing</t>
  </si>
  <si>
    <t>per uur</t>
  </si>
  <si>
    <t>Indicatieve ureninzet per jaar</t>
  </si>
  <si>
    <t>Gemiddeld uurtarief managementfee</t>
  </si>
  <si>
    <t>Bedrag per jaar</t>
  </si>
  <si>
    <t>Algemene managementfee, kosten jaar 1</t>
  </si>
  <si>
    <t>Algemene managementfee, kosten jaar 2</t>
  </si>
  <si>
    <t>Algemene managementfee, kosten jaar 3</t>
  </si>
  <si>
    <t>Algemene managementfee, kosten jaar 4</t>
  </si>
  <si>
    <t>Algemene managementfee, kosten jaar 5</t>
  </si>
  <si>
    <t>Algemene managementfee, kosten jaar 6</t>
  </si>
  <si>
    <t>Algemene managementfee, kosten jaar 7</t>
  </si>
  <si>
    <t>Algemene managementfee, kosten jaar 8</t>
  </si>
  <si>
    <t>Totale managementfee over 8 jaar</t>
  </si>
  <si>
    <t>Indicatieve ureninzet per type</t>
  </si>
  <si>
    <t>Gemiddeld uurtarief per type</t>
  </si>
  <si>
    <t xml:space="preserve">Bedrag </t>
  </si>
  <si>
    <t>Verhuizer</t>
  </si>
  <si>
    <t xml:space="preserve">PRIJZENBLAD - Landelijk- ProRail - Duurzame kantoorinrichting - TN272787
</t>
  </si>
  <si>
    <t>Algemene managementfee, kosten over 8 jaar</t>
  </si>
  <si>
    <t>Nulmeting</t>
  </si>
  <si>
    <t xml:space="preserve">Totaal Instandhoudingscase </t>
  </si>
  <si>
    <t xml:space="preserve">Totaal Projectcase </t>
  </si>
  <si>
    <t>Totale geraamde waarde (Inschrijfsom)</t>
  </si>
  <si>
    <t>Rechtsgeldige ondertekening*:</t>
  </si>
  <si>
    <t>Naam:</t>
  </si>
  <si>
    <t>Functie:</t>
  </si>
  <si>
    <t>Datum:</t>
  </si>
  <si>
    <t xml:space="preserve">*Door het indienen van de aanbiedingsbegroting verklaart Inschijver dat deze zich volledig conformeert aan de aanbestedingsleidraad inclusief bijlagen. Tevens accepteert Inschrijver eventuele wijzigingen/aanvullingen, zoals opgenomen in de nota(‘s) van inlichtingen en gaat ermee akkoord dat de hierin opgenomen wijzigingen/aanvullingen prevaleren boven hetgeen bepaald in eerder genoemde aanbestedingsleidraad inclusief bijlagen. Door het indienen van de aanbiedingsbegroting verklaart Inschijver tevens dat de Inschrijving volledig is gebaseerd op en voldoet aan de bepalingen in de eerder genoemde aanbestedingsleidraad, programma van eisen, de nota(‘s) van inlichting en de eigen beantwoording van de  gunningscriteria. Alle kosten gerelateerd aan de uitvoering van de beantwoording van de gunningscriteria worden geacht in de aangeboden prijzen te zijn verdisconteerd. Inschrijving verklaart met het indienen van de aanbiedingsbegroting dat de door hem geoffreerde prijzen zonder voorbehoud zijn. </t>
  </si>
  <si>
    <t>Accountmanager: persoon die de intermediair is tussen de klant en de organisatie die hij vertegenwoordigt.</t>
  </si>
  <si>
    <t>Projectmanager / projectleider: persoon die verantwoordelijk is voor het voorbereiden, opzetten en begeleiden van projecten.</t>
  </si>
  <si>
    <t xml:space="preserve">Voorman: persoon die het uitvoerende werk kan doen, maar ook kan ondersteunen bij coördinerende activiteiten. </t>
  </si>
  <si>
    <t xml:space="preserve">Adviseur: persoon die advies uitbrengt op het gebied van de werkomgeving en de duurzame kantoorinrichting. </t>
  </si>
  <si>
    <t xml:space="preserve">Ontwerper / tekenaar: persoon die ontwerpen/tekeningen maakt voor de inrichting. </t>
  </si>
  <si>
    <t>Ruimte inrichter: persoon die de ontwerper ondersteunt bij het inrichten van een ruimte t.b.v. duurzame kantoorinrichting.</t>
  </si>
  <si>
    <t>Handyman: persoon verantwoordelijk is voor het uitvoeren van (eenvoudige) technische / beheer werkzaamheden.</t>
  </si>
  <si>
    <t>Kabelmanager: persoon die zich bezighoudt met de toepassing van kabelmanagement t.b.v. duurzame kantoorinrichting</t>
  </si>
  <si>
    <t>Kunst specialist/beheerder: persoon die specialist is op het gebied van kunst en de kunst beheert.</t>
  </si>
  <si>
    <t>Meubelbeheerder: persoon die verantwoordelijk is voor het meubelbeheer t.b.v. duurzame kantoorinrichting.</t>
  </si>
  <si>
    <t>Administratieve / registratie systemen ondersteuning: persoon die (administratieve) ondersteuning levert en het meubelmanagementsysteem actueel houdt t.b.v. duurzame kantoorinrichting.</t>
  </si>
  <si>
    <t>Systeembeheerder meubelmanagementsysteem: persoon die het meubelmanagementsysteem en data beheert t.b.v. duurzame kantoorinrichting.</t>
  </si>
  <si>
    <t>Toelichting op functies behorend bij uitgevraagde uurtarieven</t>
  </si>
  <si>
    <t>Planten inclusief verzorging - kleinere diameter dan 20 cm</t>
  </si>
  <si>
    <t>stuks</t>
  </si>
  <si>
    <t xml:space="preserve">Tarief verzorging per maand jaar 1 </t>
  </si>
  <si>
    <t>Kosten per item per jaar (vanaf 01-06)</t>
  </si>
  <si>
    <t>Tarief verzorging per maand jaar 2 t/m 8</t>
  </si>
  <si>
    <t>Kosten per item per jaar - jaar 2-8</t>
  </si>
  <si>
    <t>Groenvoorziening</t>
  </si>
  <si>
    <t xml:space="preserve">* Let op: Inschrijver dient - per 01-06-2021 - een bedrag van €50.000,- aan huidige leverancier te betalen voor overname bestaande groeneenheden. </t>
  </si>
  <si>
    <t>Bandbreedte - minimaal tarief-verzorging per maand</t>
  </si>
  <si>
    <t>Bandbreedte - maximaal tarief-verzorging per maand</t>
  </si>
  <si>
    <t>nieuw gebruikt meubilair wat al in de markt aanwezig</t>
  </si>
  <si>
    <t>*Totale nulmeting (eenmalige post in 1e jaar)*</t>
  </si>
  <si>
    <t>Overig meubilair - Stoel EHBO+kolf/meditatie</t>
  </si>
  <si>
    <t>Overig meubilair - EHBO bed</t>
  </si>
  <si>
    <t xml:space="preserve">Opklapbare eerste hulp rustbank, 2000x700x500, zwart leer
</t>
  </si>
  <si>
    <t>Interne groenvoorziening</t>
  </si>
  <si>
    <t>Groene wand- planten</t>
  </si>
  <si>
    <t>Groene wand -mos</t>
  </si>
  <si>
    <t>Planten inclusief verzorging -  diameter tussen 20 - 30 cm</t>
  </si>
  <si>
    <t>Planten inclusief verzorging -  diameter tussen 30 - 50 cm</t>
  </si>
  <si>
    <t>Planten inclusief verzorging -  diameter tussen 50 - 70 cm</t>
  </si>
  <si>
    <t>Planten inclusief verzorging - grotere diameter dan 70 cm</t>
  </si>
  <si>
    <t xml:space="preserve">Bandbreedte - minimaal tarief-per eenheid </t>
  </si>
  <si>
    <t>Bandbreedte - maximaal tarief-per eenheid</t>
  </si>
  <si>
    <t>Bandbreedte - minimaal tarief-per eenheid -</t>
  </si>
  <si>
    <t>Bandbreedte - maximaal tarief-per eenheid -</t>
  </si>
  <si>
    <t>Tarief inschrijver per eenheid - nieuw gebruikt meubilair wat al in de markt aanwezig</t>
  </si>
  <si>
    <t>Bandbreedte - minimaal tarief-per eenheid</t>
  </si>
  <si>
    <t xml:space="preserve">Bandbreedte - maximaal tarief-per eenheid- </t>
  </si>
  <si>
    <t>Aantal (stuks/items) t.b.v nieuw gebruikt meubilair wat al in de markt aanwezig</t>
  </si>
  <si>
    <t>Vergadermeubilair Bureaustoel projectkamer/vergaderruimte</t>
  </si>
  <si>
    <t>Vergadermeubilair Bureaustoel concentratiewerkplek/gebiedstafel</t>
  </si>
  <si>
    <t>Vergadermeubilair Belcel bureau</t>
  </si>
  <si>
    <t>Vergadermeubilair concentratiewerkplek bureau</t>
  </si>
  <si>
    <t>Vergadermeubilair Bureau Uitluister/video schouw + PSI</t>
  </si>
  <si>
    <t>Overig meubilair Tafel bibliotheek</t>
  </si>
  <si>
    <t>Overig meubilair Tafel projectkamer</t>
  </si>
  <si>
    <t>Overig meubilair Vergadertafel</t>
  </si>
  <si>
    <t>Overig meubilair Aanlandplek</t>
  </si>
  <si>
    <t>Vergader-middelen</t>
  </si>
  <si>
    <t>Inrichtings-elementen- en vloerafwerking </t>
  </si>
  <si>
    <t xml:space="preserve">revitalisatie </t>
  </si>
  <si>
    <t>nieuw circulair</t>
  </si>
  <si>
    <t xml:space="preserve">nieuw gebruikt </t>
  </si>
  <si>
    <t>standaard bureaustoel</t>
  </si>
  <si>
    <t>Aanland stoel</t>
  </si>
  <si>
    <t>1650x1500 Kuiper Eiken dosse bladrand, onderstel RAL 7021 mat, elektra Powerdot MINI zwart</t>
  </si>
  <si>
    <t>Steelcase Think, verstelbaar 390-460, rugleuning: Gabriel, Omega 60120 Zitting: Camira Xtreme Padang YS145 onderstel: RAL 7021 mat</t>
  </si>
  <si>
    <t xml:space="preserve"> 2800x1200 Kuiper Eiken dosse, bladrand, onderstel RAL 7021 mat, elektra Powerdot MINI zwart</t>
  </si>
  <si>
    <t xml:space="preserve">Elektrisch maat 160x80.Zit-Sta. In Essen uitvoering . Zie voor Revitalisatie eis nr 58 uit PvE. </t>
  </si>
  <si>
    <t xml:space="preserve">Elektrisch maat 140x80. Zit-Zit.  In Essen uitvoering . Zie voor Revitalisatie eis nr 58 uit PvE. </t>
  </si>
  <si>
    <t xml:space="preserve">HAG H05 5500/5400/5300 Halfhoge rugleuning enkelzijdig bekleed, Bekleding Fame zwart, Swingback armleggers.  Zie voor Revitalisatie eis nr 58 uit PvE. </t>
  </si>
  <si>
    <t xml:space="preserve">Hag creed, verstelbaar 390-490, zitting: Camira Rivet grey Brindle EGL50, onderstel: RAL 7021 mat, armliggers opnieuw poedercoaten: RAL 7021 mat.  Zie voor Revitalisatie eis nr 58 uit PvE. </t>
  </si>
  <si>
    <t>3M Clearview. Volledig glasheldere PVC folie, print in full color en/of wit. Strook totale lengte 50 meter en 1 meter hoogte in één stuk. Print in huisstijl ProRail (afbeelding van bijvoorbeeld een stuk spoorweg/station, etc)</t>
  </si>
  <si>
    <t>Steelcase Tenaro elektrisch zit-sta, 165x80 Forbo Iron 4178, RAL 7021 mat, elektra Powerdot MINI zwart</t>
  </si>
  <si>
    <t>Steelcase Tenaro elektrisch zit-sta, 120x60 Forbo Iron 4178, RAL 7021 mat, elektra Powerdot MINI zwart</t>
  </si>
  <si>
    <t>Steelcase Tenaro elektrisch zit-sta, 180x80 Forbo Iron 4178, RAL 7021 mat, elektra Powerdot MINI zwart</t>
  </si>
  <si>
    <t>Flip top tafel 1600x800, Kuiper Eiken Dosse, onderstel: RAL 7021 Mat, Elektra vanuit plafond-kartol</t>
  </si>
  <si>
    <t>3200x1200, Kuiper Eiken dosse, onderstel RAL 7021 mat, elektra Powerdot MINI zwart</t>
  </si>
  <si>
    <t>Doorsnede 100x74hoogte, Blad HPL maiburg, end grain classic oak</t>
  </si>
  <si>
    <t>doorsnede 40x40h, 3 poots eikenhout naturel, blad zwart naturel</t>
  </si>
  <si>
    <t>doorsnede 32x32, 4 poots eikenhout naturel, wit blad naturel</t>
  </si>
  <si>
    <t>Arco Utensils 52x32x63, eiken onderstel zwart</t>
  </si>
  <si>
    <t>HAY, Revolver Bar Stool of Cornet Bar Stool, doorsnede: 34, zithoogte: 65</t>
  </si>
  <si>
    <t>Arco Close Lounge, zithoogte 43, zitting: Maharam Merit 039, onderstel: zwart</t>
  </si>
  <si>
    <t xml:space="preserve">Groene wand met planten incl toebehoren afmt 3.90 m x 2.00 m, opppervlakte 10m2 (zoals Planten, gaas in kunsstof, waterreservoir,waterpomp, timer, buizen, materialen ophangen constructie) </t>
  </si>
  <si>
    <t xml:space="preserve">Groene wand met mos incl toebehoren afmt 3.90 m x 2.00 m, opppervlakte 10m2  (zoals mos, gaas in kunsstof, waterreservoir,waterpomp, timer, buizen, materialen ophangen constructie) </t>
  </si>
  <si>
    <t>Vloerafwerking- tapijt</t>
  </si>
  <si>
    <t>Vloerafwerking- karpet</t>
  </si>
  <si>
    <t xml:space="preserve">Carpet, losliggend 4700x7850. Fabrikant Ege. Type Reform Calico Ecotrust, blind afgewerkt, onderlaag antislip, 5mx5m . </t>
  </si>
  <si>
    <t>Carpet, losliggend 7325x3000, Fabrikant Ege, type Reform A New Wave ecotrust, blind afgewerkt, onderlaag; antislip</t>
  </si>
  <si>
    <t>Carpet, losliggend 4300x4700, Fabrikant Ege, type Reform Memory Ecotrust, blind afgewerkt, onderlaag; antislip</t>
  </si>
  <si>
    <t>Tapijt: fabrikant: Ege, type: Reform Calico Ecotrust art. 0841T2755, formaat: tegels 96x96cm,  onderlaag: Ecotrust backing</t>
  </si>
  <si>
    <t>Tapijt: fabrikant: Ege, type: Reform Calico Ecotrust art. 0841T2710, formaat: tegels 96x96cm,  onderlaag: Ecotrust backing</t>
  </si>
  <si>
    <t>Tapijt: fabrikant: Ege, type: Reform Calico Ecotrust art. 0841P1710, formaat: tegels 96x24cm,  onderlaag: Ecotrust backing</t>
  </si>
  <si>
    <t>Tapijt: fabrikant: Ege, type: Reform Calico Ecotrust art. 0841P1755, formaat: tegels 96x24cm,  onderlaag: Ecotrust backing</t>
  </si>
  <si>
    <t>Tapijt: fabrikant: Ege, type: Reform Calico Ecotrust art. 0841P1440, formaat: tegels 96x24cm,  onderlaag: Ecotrust backing</t>
  </si>
  <si>
    <t>Bandbreedte - minimaal tarief-opslag per m2</t>
  </si>
  <si>
    <t>Bandbreedte - maximaal tarief-opslag per m2</t>
  </si>
  <si>
    <t>Lengte 200cm breedte 72cm  zithoogte van 45-47cm,  Eiken donker oak endgrain cognac,  rugkussen zachtgroen, zitkussens donkerbruin</t>
  </si>
  <si>
    <t>BIJLAGE 5- Prijs invulblad - aangepast na NvI</t>
  </si>
  <si>
    <t xml:space="preserve">• Inschrijver dient de tarieven in te vullen in het prijzenblad (Bijlage 5) zoals dat door ProRail is opgesteld en dit in te dienen in TenderNed.   
• Het prijsblad dient u (rechtsgeldig ondertekend) als pdf-document in te dienen en tevens in excel format. Bij eventuele verschillen tussen deze documenten gaan wij uit van de prijzen zoals ingediend in het pdf-document.  
• Alle tarieven dienen te zijn gebaseerd op de uitvraag inzake Duurzame kantoorinrichting – TN272787, zie specifiek (maar niet uitsluitend) het Programma van Eisen. 
• Prijzen dienen te zijn opgegeven in Euro’s, exclusief btw.
• Inschrijver wordt verzocht tarieven op te nemen in de oranje cellen en geen wijzigingen in het prijsblad aan te brengen.        
• De toe te passen tarieven dienen “all-in” te zijn en op het juiste prijspeil. 
• De tarieven en prijzen, die op het tabbladen “Tarieven” en “Prijzen” worden ingevuld, moeten redelijk en marktconform (reëel) zijn. Niet reële tarieven kunnen leiden tot een ongeldige inschrijving.
• Het indienen van negatieve prijzen of “0” of tarieven buiten de gestelde bandbreedte is niet toegestaan en leidt tot uitsluiting van de procedure. 
• Inschrijver dient alleen de oranje gearceerde cellen te bewerken. Het is niet toegestaan het prijsblad verder aan te passen (uitgezonderd natuurlijk het vak voor de ondertekening). 
• De aanbiedingsbegroting (het prijzenblad) is een fictieve aanbiedingsbegroting. Voor de te leveren hoeveelheden zijn door ProRail aantallen opgegeven. Deze aantallen zijn fictieve aantallen en niet wijzigbaar door u. Voor de inschrijfsom gelden deze aantallen.
• Inschrijver dient haar aanbieding te voorzien van een toelichting op de ingediende prijs.  </t>
  </si>
  <si>
    <t>Opslagfaciliteiten voor het opslaan van inrichting per M2 (uitgaande van 50 m2 voor deze fictieve locatie opslag in jaar 1 en voor jaar 2-8 voor deze fictieve locatie 10 m2 opslag)</t>
  </si>
  <si>
    <t xml:space="preserve">Bureau voor 24-uurslocatie (de 24-uurswerkplek) </t>
  </si>
  <si>
    <t>Zit-sta 620-1280 mm hoogte 3022 mm breedte 1000 mm diepte. Dubbel T-Poot onderstel, Blad volkern uit 1 stuk, cable cuby exclusief USB aansluiting, Ingefreesd display. Akoestisch scherm metaal geperforeerd. Inclusief ruime kabelgoot.</t>
  </si>
  <si>
    <t>voldoet aan arbo richtlijnen,  H70-120 x B160 x D80cm, Frame: Elektrisch verstelbare hoogte 64-130cm, blad melamine (Verstelbaarheid van de tafel (werkplek) dient maximaal te zijn, dus 64-130 cm).</t>
  </si>
  <si>
    <t xml:space="preserve">voldoet aan EN1335 norm/ARBO goedgekeurd, zwart .                                                                                                                                                                                                                                                                                                    - luchtlendesteun; breedte 447 mm, hoogte 620 mm
-  zitting breedte 457 mm, diepte 465 mm (zitdiepte versteltraject 100 mm)
- verstelbare zithoogte 410 – 530 mm (4Q gaslift standaard – gemeten met belasting op stoel)
- wielen voor harde of zakte vloeren (diameter wiel 65 mm)
Het is van belang dat de stoel uitgebreid kan worden met verschillende accessoires, zoals een neksteun, verlengde rugleuning, grotere zitting en verschillende uitvoeringen van verstelbare armleggers. </t>
  </si>
  <si>
    <t>H 195cm x 100cm draaideur, wit</t>
  </si>
  <si>
    <t>breedte 41,5cm xdiepte 50cm x hoogte 64cm  Melamine omhuizing en ladefrontjes, wieltjes, wit</t>
  </si>
  <si>
    <t>Type New York Slide, 2x stroompunten, Kleur mat zwart</t>
  </si>
  <si>
    <t>Integraal tarief categorie Bewegwijzering</t>
  </si>
  <si>
    <t xml:space="preserve">Steelcase Tenaro elektrisch zit-sta 140x80, Forbo, Olive 4184, bladrand kaalmaken, onderstel RAL 7021 mat, elektra Powerdot MINI zwart. Zie voor Revitalisatie eis nr 58 uit PvE. </t>
  </si>
  <si>
    <t xml:space="preserve">Steelcase Tenaro elektrisch zit-sta 140x80, Forbo Pebble 4175, bladrand kaalmaken, onderstel RAL 7021 mat, elektra Powerdot MINI zwart. Zie voor Revitalisatie eis nr 58 uit PvE. </t>
  </si>
  <si>
    <t xml:space="preserve">Steelcase Tenaro elektrisch zit-sta 140x80, Forbo Iron 4178, bladrand kaalmaken, onderstel RAL 7021 mat, elektra Powerdot MINI zwart. Zie voor Revitalisatie eis nr 58 uit PvE. </t>
  </si>
  <si>
    <t xml:space="preserve">Gymost Turbo X1 215x93x168 cm loopvlak 164x160cm gewicht 210 kg </t>
  </si>
  <si>
    <t xml:space="preserve">Gymost Endurance 162x65x180 cm gewicht 101 kg </t>
  </si>
  <si>
    <t xml:space="preserve">Gymost Turbo B11 120x59x151cm gewicht 62 kg </t>
  </si>
  <si>
    <t xml:space="preserve">Gebruikerslengte 165-185 cm Framekleur Zwart, zijkapkleur zwart, minimale hoogte bureau 105 cm </t>
  </si>
  <si>
    <t>Fitnessapparaat - Deskbike</t>
  </si>
  <si>
    <t>150x120 cm, de afbeelding (het ‘werk’) hoogwaardige kwaliteit geprint op foto papier, in aluminium (dibond) uitvoering, verlijmd op aluminium paneel, matte afwerking. Inclusief ophangprofiel en montage.</t>
  </si>
  <si>
    <r>
      <t xml:space="preserve">kastbasis uit gemelamineerd spaanplaat, deuren wit houtstructuur Unilin, Ombouw Cement Decolegno gemelamineerd spaanplaat Topblad Cement Decolegno gemelamineerd spaanplaat, incl kantenband, LED met deurschakelaar, </t>
    </r>
    <r>
      <rPr>
        <strike/>
        <sz val="8"/>
        <color rgb="FF7030A0"/>
        <rFont val="Arial"/>
        <family val="2"/>
      </rPr>
      <t>Lock systeem op deur</t>
    </r>
    <r>
      <rPr>
        <sz val="8"/>
        <color rgb="FF00B050"/>
        <rFont val="Arial"/>
        <family val="2"/>
      </rPr>
      <t xml:space="preserve">, </t>
    </r>
    <r>
      <rPr>
        <strike/>
        <sz val="8"/>
        <color rgb="FF7030A0"/>
        <rFont val="Arial"/>
        <family val="2"/>
      </rPr>
      <t>USB aansluiting per locker,</t>
    </r>
    <r>
      <rPr>
        <sz val="8"/>
        <color rgb="FF00B050"/>
        <rFont val="Arial"/>
        <family val="2"/>
      </rPr>
      <t xml:space="preserve"> stelpootjes, materiaal passtukken en plinten, Hoogte 2400 x lengte 4812 x breedte 500 </t>
    </r>
    <r>
      <rPr>
        <b/>
        <sz val="8"/>
        <color rgb="FF7030A0"/>
        <rFont val="Arial"/>
        <family val="2"/>
      </rPr>
      <t>HPL Pfleiderer</t>
    </r>
  </si>
  <si>
    <r>
      <rPr>
        <sz val="8"/>
        <color rgb="FF7030A0"/>
        <rFont val="Arial"/>
        <family val="2"/>
      </rPr>
      <t>Kunst</t>
    </r>
    <r>
      <rPr>
        <sz val="8"/>
        <rFont val="Arial"/>
        <family val="2"/>
      </rPr>
      <t>Kerstbomen -180 cm - 200 LED verplichting; kerstballen 99 stuks mat en glans; decoratie 18 stuks</t>
    </r>
  </si>
  <si>
    <r>
      <rPr>
        <sz val="8"/>
        <color rgb="FF7030A0"/>
        <rFont val="Arial"/>
        <family val="2"/>
      </rPr>
      <t>Kunst</t>
    </r>
    <r>
      <rPr>
        <sz val="8"/>
        <rFont val="Arial"/>
        <family val="2"/>
      </rPr>
      <t>Kerstbomen -300 cm - 300 LED verlichting; kerstballen 165 stuks mat en glans; decoratie 30 stuks</t>
    </r>
  </si>
  <si>
    <r>
      <rPr>
        <sz val="8"/>
        <color rgb="FF7030A0"/>
        <rFont val="Arial"/>
        <family val="2"/>
      </rPr>
      <t>Kuns</t>
    </r>
    <r>
      <rPr>
        <sz val="8"/>
        <rFont val="Arial"/>
        <family val="2"/>
      </rPr>
      <t>tKerstbomen -240 cm - 300 LED verlichting; kerstballen 132 stuks mat en glans; decoratie 24 stuks</t>
    </r>
  </si>
  <si>
    <t>Verhuizer (op werkdagen 19.00-07.00 uur) 0  -  50 m3</t>
  </si>
  <si>
    <t>Verhuizer (op werkdagen 19.00-07.00 uur) 51  -  100 m3</t>
  </si>
  <si>
    <t>Verhuizer (op werkdagen 19.00-07.00 uur)  &gt; 101 m3</t>
  </si>
  <si>
    <r>
      <t xml:space="preserve">Kunstplanten- en bloemen -Tulpenboeket -60 cm hoogte plantenbak (item is inclusief plantenbak). </t>
    </r>
    <r>
      <rPr>
        <sz val="8"/>
        <color rgb="FF7030A0"/>
        <rFont val="Arial"/>
        <family val="2"/>
      </rPr>
      <t>Afmeting plantenbank: rond, diameter Ø 52x50 cm</t>
    </r>
  </si>
  <si>
    <r>
      <t>Kunstplanten- en bloemen- Magnolia paars - 75 hoogte plantenbak (item is inclusief plantenbak)</t>
    </r>
    <r>
      <rPr>
        <sz val="8"/>
        <color rgb="FF7030A0"/>
        <rFont val="Arial"/>
        <family val="2"/>
      </rPr>
      <t>Afmeting plantenbak: rond, diameter Ø 41x76 cm</t>
    </r>
  </si>
  <si>
    <r>
      <t xml:space="preserve">Kunstplanten- en bloemen -Strelitzia boeket-120 cm hoogte plantenbak (item is inclusief plantenbak </t>
    </r>
    <r>
      <rPr>
        <sz val="8"/>
        <color rgb="FF7030A0"/>
        <rFont val="Arial"/>
        <family val="2"/>
      </rPr>
      <t>Afmeting plantenbak: 49x49x91 cm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</si>
</sst>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quot;€&quot;\ * #,##0.00_ ;_ &quot;€&quot;\ * \-#,##0.00_ ;_ &quot;€&quot;\ * &quot;-&quot;??_ ;_ @_ "/>
  </numFmts>
  <fonts count="29" x14ac:knownFonts="1">
    <font>
      <sz val="11"/>
      <color theme="1"/>
      <name val="Calibri"/>
      <family val="2"/>
      <scheme val="minor"/>
    </font>
    <font>
      <sz val="11"/>
      <color theme="1"/>
      <name val="Calibri"/>
      <family val="2"/>
      <scheme val="minor"/>
    </font>
    <font>
      <sz val="8"/>
      <color theme="1"/>
      <name val="Arial"/>
      <family val="2"/>
    </font>
    <font>
      <b/>
      <sz val="8"/>
      <color theme="1"/>
      <name val="Arial"/>
      <family val="2"/>
    </font>
    <font>
      <b/>
      <sz val="8"/>
      <color theme="0"/>
      <name val="Arial"/>
      <family val="2"/>
    </font>
    <font>
      <sz val="8"/>
      <color rgb="FFFF0000"/>
      <name val="Arial"/>
      <family val="2"/>
    </font>
    <font>
      <sz val="10"/>
      <color theme="1"/>
      <name val="Arial"/>
      <family val="2"/>
    </font>
    <font>
      <b/>
      <sz val="10"/>
      <color theme="1"/>
      <name val="Arial"/>
      <family val="2"/>
    </font>
    <font>
      <b/>
      <sz val="10"/>
      <color theme="0"/>
      <name val="Arial"/>
      <family val="2"/>
    </font>
    <font>
      <sz val="8"/>
      <name val="Arial"/>
      <family val="2"/>
    </font>
    <font>
      <sz val="9"/>
      <name val="Arial"/>
      <family val="2"/>
    </font>
    <font>
      <b/>
      <sz val="9"/>
      <color theme="0"/>
      <name val="Arial"/>
      <family val="2"/>
    </font>
    <font>
      <b/>
      <sz val="9"/>
      <name val="Arial"/>
      <family val="2"/>
    </font>
    <font>
      <sz val="9"/>
      <color theme="1"/>
      <name val="Arial"/>
      <family val="2"/>
    </font>
    <font>
      <sz val="8"/>
      <color rgb="FF0070C0"/>
      <name val="Arial"/>
      <family val="2"/>
    </font>
    <font>
      <b/>
      <sz val="8"/>
      <color rgb="FF0070C0"/>
      <name val="Arial"/>
      <family val="2"/>
    </font>
    <font>
      <b/>
      <sz val="8"/>
      <name val="Arial"/>
      <family val="2"/>
    </font>
    <font>
      <sz val="10"/>
      <name val="Arial"/>
      <family val="2"/>
    </font>
    <font>
      <i/>
      <sz val="10"/>
      <name val="Arial"/>
      <family val="2"/>
    </font>
    <font>
      <b/>
      <sz val="8"/>
      <color rgb="FFC00000"/>
      <name val="Arial"/>
      <family val="2"/>
    </font>
    <font>
      <sz val="8"/>
      <color theme="0"/>
      <name val="Arial"/>
      <family val="2"/>
    </font>
    <font>
      <strike/>
      <sz val="8"/>
      <name val="Arial"/>
      <family val="2"/>
    </font>
    <font>
      <sz val="9"/>
      <color theme="0"/>
      <name val="Arial"/>
      <family val="2"/>
    </font>
    <font>
      <i/>
      <sz val="8"/>
      <name val="Arial"/>
      <family val="2"/>
    </font>
    <font>
      <sz val="8"/>
      <color rgb="FF00B050"/>
      <name val="Arial"/>
      <family val="2"/>
    </font>
    <font>
      <sz val="8"/>
      <color rgb="FF00642D"/>
      <name val="Arial"/>
      <family val="2"/>
    </font>
    <font>
      <sz val="8"/>
      <color rgb="FF7030A0"/>
      <name val="Arial"/>
      <family val="2"/>
    </font>
    <font>
      <b/>
      <sz val="8"/>
      <color rgb="FF7030A0"/>
      <name val="Arial"/>
      <family val="2"/>
    </font>
    <font>
      <strike/>
      <sz val="8"/>
      <color rgb="FF7030A0"/>
      <name val="Arial"/>
      <family val="2"/>
    </font>
  </fonts>
  <fills count="7">
    <fill>
      <patternFill patternType="none"/>
    </fill>
    <fill>
      <patternFill patternType="gray125"/>
    </fill>
    <fill>
      <patternFill patternType="solid">
        <fgColor theme="0"/>
        <bgColor indexed="64"/>
      </patternFill>
    </fill>
    <fill>
      <patternFill patternType="solid">
        <fgColor rgb="FFC00000"/>
        <bgColor indexed="64"/>
      </patternFill>
    </fill>
    <fill>
      <patternFill patternType="solid">
        <fgColor rgb="FFFFC000"/>
        <bgColor indexed="64"/>
      </patternFill>
    </fill>
    <fill>
      <patternFill patternType="solid">
        <fgColor rgb="FFFF0000"/>
        <bgColor indexed="64"/>
      </patternFill>
    </fill>
    <fill>
      <patternFill patternType="solid">
        <fgColor theme="8" tint="0.79998168889431442"/>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uble">
        <color rgb="FF002060"/>
      </left>
      <right style="thin">
        <color indexed="64"/>
      </right>
      <top style="double">
        <color rgb="FF002060"/>
      </top>
      <bottom style="double">
        <color rgb="FF002060"/>
      </bottom>
      <diagonal/>
    </border>
    <border>
      <left style="thin">
        <color indexed="64"/>
      </left>
      <right style="double">
        <color rgb="FF002060"/>
      </right>
      <top style="double">
        <color rgb="FF002060"/>
      </top>
      <bottom style="double">
        <color rgb="FF00206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C00000"/>
      </left>
      <right/>
      <top style="medium">
        <color rgb="FFC00000"/>
      </top>
      <bottom style="medium">
        <color rgb="FFC00000"/>
      </bottom>
      <diagonal/>
    </border>
    <border>
      <left/>
      <right/>
      <top style="medium">
        <color rgb="FFC00000"/>
      </top>
      <bottom style="medium">
        <color rgb="FFC00000"/>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4">
    <xf numFmtId="0" fontId="0" fillId="0" borderId="0"/>
    <xf numFmtId="44" fontId="1" fillId="0" borderId="0" applyFont="0" applyFill="0" applyBorder="0" applyAlignment="0" applyProtection="0"/>
    <xf numFmtId="0" fontId="6" fillId="0" borderId="0"/>
    <xf numFmtId="44" fontId="1" fillId="0" borderId="0" applyFont="0" applyFill="0" applyBorder="0" applyAlignment="0" applyProtection="0"/>
  </cellStyleXfs>
  <cellXfs count="192">
    <xf numFmtId="0" fontId="0" fillId="0" borderId="0" xfId="0"/>
    <xf numFmtId="0" fontId="2" fillId="2" borderId="0" xfId="0" applyFont="1" applyFill="1" applyAlignment="1">
      <alignment horizontal="center" vertical="center" wrapText="1"/>
    </xf>
    <xf numFmtId="0" fontId="2" fillId="2" borderId="0" xfId="0" applyFont="1" applyFill="1"/>
    <xf numFmtId="0" fontId="2" fillId="2" borderId="0" xfId="0" applyFont="1" applyFill="1" applyAlignment="1">
      <alignment horizontal="center" vertical="center"/>
    </xf>
    <xf numFmtId="0" fontId="2" fillId="2" borderId="1" xfId="0" applyFont="1" applyFill="1" applyBorder="1"/>
    <xf numFmtId="0" fontId="3" fillId="2" borderId="0" xfId="0" applyFont="1" applyFill="1"/>
    <xf numFmtId="0" fontId="4" fillId="3" borderId="1" xfId="0" applyFont="1" applyFill="1" applyBorder="1"/>
    <xf numFmtId="0" fontId="4" fillId="3" borderId="1" xfId="0" applyFont="1" applyFill="1" applyBorder="1" applyAlignment="1">
      <alignment wrapText="1"/>
    </xf>
    <xf numFmtId="0" fontId="4" fillId="3" borderId="5" xfId="0" applyFont="1" applyFill="1" applyBorder="1"/>
    <xf numFmtId="0" fontId="4" fillId="3" borderId="6" xfId="0" applyFont="1" applyFill="1" applyBorder="1"/>
    <xf numFmtId="0" fontId="4" fillId="3" borderId="6" xfId="0" applyFont="1" applyFill="1" applyBorder="1" applyAlignment="1">
      <alignment horizontal="center" vertical="center"/>
    </xf>
    <xf numFmtId="44" fontId="4" fillId="3" borderId="7" xfId="0" applyNumberFormat="1" applyFont="1" applyFill="1" applyBorder="1"/>
    <xf numFmtId="0" fontId="2" fillId="2" borderId="0" xfId="0" applyFont="1" applyFill="1" applyAlignment="1">
      <alignment horizontal="left" vertical="center"/>
    </xf>
    <xf numFmtId="0" fontId="7" fillId="2" borderId="0" xfId="0" applyFont="1" applyFill="1" applyAlignment="1">
      <alignment horizontal="left" vertical="center"/>
    </xf>
    <xf numFmtId="0" fontId="8" fillId="3" borderId="8" xfId="0" applyFont="1" applyFill="1" applyBorder="1" applyAlignment="1">
      <alignment horizontal="left" vertical="center"/>
    </xf>
    <xf numFmtId="44" fontId="8" fillId="3" borderId="9" xfId="1" applyFont="1" applyFill="1" applyBorder="1" applyAlignment="1">
      <alignment horizontal="left" vertical="center"/>
    </xf>
    <xf numFmtId="0" fontId="8" fillId="5" borderId="10" xfId="0" applyFont="1" applyFill="1" applyBorder="1" applyAlignment="1">
      <alignment horizontal="left" vertical="center"/>
    </xf>
    <xf numFmtId="44" fontId="8" fillId="5" borderId="11" xfId="1" applyFont="1" applyFill="1" applyBorder="1" applyAlignment="1">
      <alignment horizontal="left" vertical="center"/>
    </xf>
    <xf numFmtId="0" fontId="9" fillId="2" borderId="1" xfId="0" applyFont="1" applyFill="1" applyBorder="1" applyAlignment="1">
      <alignment horizontal="left" vertical="center"/>
    </xf>
    <xf numFmtId="0" fontId="10" fillId="2" borderId="0" xfId="0" applyFont="1" applyFill="1"/>
    <xf numFmtId="0" fontId="10" fillId="2" borderId="0" xfId="0" applyFont="1" applyFill="1" applyAlignment="1">
      <alignment horizontal="left"/>
    </xf>
    <xf numFmtId="0" fontId="10" fillId="2" borderId="0" xfId="0" applyFont="1" applyFill="1" applyProtection="1">
      <protection hidden="1"/>
    </xf>
    <xf numFmtId="14" fontId="10" fillId="2" borderId="0" xfId="0" applyNumberFormat="1" applyFont="1" applyFill="1" applyAlignment="1" applyProtection="1">
      <alignment horizontal="left"/>
      <protection hidden="1"/>
    </xf>
    <xf numFmtId="0" fontId="12" fillId="2" borderId="1" xfId="0" applyFont="1" applyFill="1" applyBorder="1" applyAlignment="1">
      <alignment vertical="center"/>
    </xf>
    <xf numFmtId="44" fontId="2" fillId="2" borderId="1" xfId="1" applyFont="1" applyFill="1" applyBorder="1"/>
    <xf numFmtId="0" fontId="13" fillId="2" borderId="1" xfId="0" applyFont="1" applyFill="1" applyBorder="1"/>
    <xf numFmtId="0" fontId="2" fillId="2" borderId="0" xfId="0" applyFont="1" applyFill="1" applyAlignment="1"/>
    <xf numFmtId="0" fontId="15" fillId="2" borderId="0" xfId="0" applyFont="1" applyFill="1" applyAlignment="1">
      <alignment horizontal="center" vertical="center"/>
    </xf>
    <xf numFmtId="0" fontId="4" fillId="3" borderId="1" xfId="0" applyFont="1" applyFill="1" applyBorder="1" applyAlignment="1">
      <alignment horizontal="left" vertical="center"/>
    </xf>
    <xf numFmtId="0" fontId="4" fillId="3" borderId="1" xfId="0" applyFont="1" applyFill="1" applyBorder="1" applyAlignment="1">
      <alignment horizontal="center" wrapText="1"/>
    </xf>
    <xf numFmtId="44" fontId="4" fillId="3" borderId="1" xfId="1" applyFont="1" applyFill="1" applyBorder="1" applyAlignment="1">
      <alignment horizontal="left" vertical="center"/>
    </xf>
    <xf numFmtId="44" fontId="9" fillId="2" borderId="1" xfId="0" applyNumberFormat="1" applyFont="1" applyFill="1" applyBorder="1" applyAlignment="1">
      <alignment horizontal="left" vertical="center"/>
    </xf>
    <xf numFmtId="44" fontId="2" fillId="2" borderId="1" xfId="1" applyFont="1" applyFill="1" applyBorder="1" applyAlignment="1">
      <alignment horizontal="left" vertical="center"/>
    </xf>
    <xf numFmtId="44" fontId="4" fillId="3" borderId="1" xfId="0" applyNumberFormat="1" applyFont="1" applyFill="1" applyBorder="1" applyAlignment="1">
      <alignment horizontal="left" vertical="center"/>
    </xf>
    <xf numFmtId="0" fontId="14" fillId="2" borderId="0" xfId="0" applyFont="1" applyFill="1" applyAlignment="1">
      <alignment horizontal="left" vertical="center"/>
    </xf>
    <xf numFmtId="0" fontId="9" fillId="2" borderId="0" xfId="0" applyFont="1" applyFill="1"/>
    <xf numFmtId="0" fontId="15" fillId="2" borderId="0" xfId="0" applyFont="1" applyFill="1"/>
    <xf numFmtId="0" fontId="4" fillId="2" borderId="1" xfId="0" applyFont="1" applyFill="1" applyBorder="1"/>
    <xf numFmtId="0" fontId="4" fillId="2" borderId="1" xfId="0" applyFont="1" applyFill="1" applyBorder="1" applyAlignment="1">
      <alignment wrapText="1"/>
    </xf>
    <xf numFmtId="44" fontId="4" fillId="3" borderId="1" xfId="0" applyNumberFormat="1" applyFont="1" applyFill="1" applyBorder="1"/>
    <xf numFmtId="0" fontId="2" fillId="0" borderId="1" xfId="0" applyFont="1" applyBorder="1" applyAlignment="1">
      <alignment wrapText="1"/>
    </xf>
    <xf numFmtId="0" fontId="16" fillId="3" borderId="1" xfId="0" applyFont="1" applyFill="1" applyBorder="1" applyAlignment="1">
      <alignment wrapText="1"/>
    </xf>
    <xf numFmtId="0" fontId="15" fillId="2" borderId="0" xfId="0" applyFont="1" applyFill="1" applyAlignment="1">
      <alignment horizontal="left" vertical="center"/>
    </xf>
    <xf numFmtId="0" fontId="9" fillId="2" borderId="1" xfId="0" applyFont="1" applyFill="1" applyBorder="1" applyAlignment="1">
      <alignment horizontal="center" vertical="center"/>
    </xf>
    <xf numFmtId="44" fontId="9" fillId="2" borderId="1" xfId="1" applyFont="1" applyFill="1" applyBorder="1"/>
    <xf numFmtId="44" fontId="9" fillId="2" borderId="1" xfId="0" applyNumberFormat="1" applyFont="1" applyFill="1" applyBorder="1"/>
    <xf numFmtId="44" fontId="9" fillId="4" borderId="1" xfId="1" applyFont="1" applyFill="1" applyBorder="1"/>
    <xf numFmtId="44" fontId="9" fillId="2" borderId="1" xfId="1" applyFont="1" applyFill="1" applyBorder="1" applyAlignment="1">
      <alignment horizontal="center" vertical="center"/>
    </xf>
    <xf numFmtId="0" fontId="17" fillId="2" borderId="0" xfId="0" applyFont="1" applyFill="1"/>
    <xf numFmtId="0" fontId="17" fillId="2" borderId="0" xfId="0" applyFont="1" applyFill="1" applyAlignment="1">
      <alignment horizontal="center" vertical="center"/>
    </xf>
    <xf numFmtId="0" fontId="10" fillId="2" borderId="17" xfId="0" applyFont="1" applyFill="1" applyBorder="1"/>
    <xf numFmtId="0" fontId="10" fillId="2" borderId="18" xfId="0" applyFont="1" applyFill="1" applyBorder="1"/>
    <xf numFmtId="0" fontId="10" fillId="2" borderId="19" xfId="0" applyFont="1" applyFill="1" applyBorder="1"/>
    <xf numFmtId="0" fontId="10" fillId="2" borderId="20" xfId="0" applyFont="1" applyFill="1" applyBorder="1"/>
    <xf numFmtId="0" fontId="10" fillId="2" borderId="0" xfId="0" applyFont="1" applyFill="1" applyBorder="1"/>
    <xf numFmtId="0" fontId="10" fillId="2" borderId="21" xfId="0" applyFont="1" applyFill="1" applyBorder="1"/>
    <xf numFmtId="0" fontId="10" fillId="2" borderId="22" xfId="0" applyFont="1" applyFill="1" applyBorder="1"/>
    <xf numFmtId="0" fontId="10" fillId="2" borderId="23" xfId="0" applyFont="1" applyFill="1" applyBorder="1"/>
    <xf numFmtId="0" fontId="10" fillId="2" borderId="24" xfId="0" applyFont="1" applyFill="1" applyBorder="1"/>
    <xf numFmtId="0" fontId="8" fillId="3" borderId="26" xfId="0" applyFont="1" applyFill="1" applyBorder="1" applyAlignment="1">
      <alignment horizontal="right"/>
    </xf>
    <xf numFmtId="0" fontId="8" fillId="3" borderId="26" xfId="0" applyFont="1" applyFill="1" applyBorder="1" applyAlignment="1">
      <alignment horizontal="center" vertical="center"/>
    </xf>
    <xf numFmtId="0" fontId="17" fillId="2" borderId="0" xfId="0" applyFont="1" applyFill="1" applyBorder="1"/>
    <xf numFmtId="0" fontId="8" fillId="3" borderId="25" xfId="0" applyFont="1" applyFill="1" applyBorder="1" applyAlignment="1">
      <alignment horizontal="left" vertical="center" wrapText="1"/>
    </xf>
    <xf numFmtId="0" fontId="9" fillId="2"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1" xfId="0" applyFont="1" applyBorder="1" applyAlignment="1">
      <alignment horizontal="left" vertical="center" wrapText="1"/>
    </xf>
    <xf numFmtId="0" fontId="9" fillId="2" borderId="1" xfId="0" quotePrefix="1" applyFont="1" applyFill="1" applyBorder="1" applyAlignment="1">
      <alignment horizontal="left" vertical="center" wrapText="1"/>
    </xf>
    <xf numFmtId="0" fontId="4" fillId="3" borderId="4" xfId="0" applyFont="1" applyFill="1" applyBorder="1" applyAlignment="1">
      <alignment horizontal="center" vertical="center" wrapText="1"/>
    </xf>
    <xf numFmtId="0" fontId="9" fillId="2" borderId="0" xfId="0" applyFont="1" applyFill="1" applyAlignment="1">
      <alignment horizontal="center" vertical="center" wrapText="1"/>
    </xf>
    <xf numFmtId="0" fontId="4" fillId="3" borderId="13" xfId="0" applyFont="1" applyFill="1" applyBorder="1" applyAlignment="1">
      <alignment horizontal="center" vertical="center" wrapText="1"/>
    </xf>
    <xf numFmtId="0" fontId="4" fillId="3" borderId="13" xfId="0" applyFont="1" applyFill="1" applyBorder="1" applyAlignment="1">
      <alignment horizontal="center" vertical="center"/>
    </xf>
    <xf numFmtId="0" fontId="4" fillId="3" borderId="27" xfId="0" applyFont="1" applyFill="1" applyBorder="1" applyAlignment="1">
      <alignment horizontal="center" vertical="center" wrapText="1"/>
    </xf>
    <xf numFmtId="0" fontId="4" fillId="3" borderId="28" xfId="0" applyFont="1" applyFill="1" applyBorder="1" applyAlignment="1">
      <alignment horizontal="center" vertical="center" wrapText="1"/>
    </xf>
    <xf numFmtId="44" fontId="9" fillId="2" borderId="29" xfId="1" applyFont="1" applyFill="1" applyBorder="1" applyAlignment="1">
      <alignment horizontal="center" vertical="center"/>
    </xf>
    <xf numFmtId="44" fontId="9" fillId="4" borderId="30" xfId="1" applyFont="1" applyFill="1" applyBorder="1" applyAlignment="1">
      <alignment horizontal="center" vertical="center"/>
    </xf>
    <xf numFmtId="44" fontId="9" fillId="2" borderId="30" xfId="1" applyFont="1" applyFill="1" applyBorder="1"/>
    <xf numFmtId="0" fontId="4" fillId="3" borderId="31" xfId="0" applyFont="1" applyFill="1" applyBorder="1" applyAlignment="1">
      <alignment horizontal="center" vertical="center"/>
    </xf>
    <xf numFmtId="0" fontId="4" fillId="3" borderId="32" xfId="0" applyFont="1" applyFill="1" applyBorder="1" applyAlignment="1">
      <alignment horizontal="center" vertical="center"/>
    </xf>
    <xf numFmtId="0" fontId="4" fillId="3" borderId="33" xfId="0" applyFont="1" applyFill="1" applyBorder="1"/>
    <xf numFmtId="0" fontId="4" fillId="3" borderId="12" xfId="0" applyFont="1" applyFill="1" applyBorder="1" applyAlignment="1">
      <alignment horizontal="center" vertical="center" wrapText="1"/>
    </xf>
    <xf numFmtId="0" fontId="4" fillId="3" borderId="12" xfId="0" applyFont="1" applyFill="1" applyBorder="1"/>
    <xf numFmtId="44" fontId="9" fillId="2" borderId="30" xfId="1" applyFont="1" applyFill="1" applyBorder="1" applyAlignment="1">
      <alignment horizontal="center" vertical="center"/>
    </xf>
    <xf numFmtId="44" fontId="9" fillId="2" borderId="29" xfId="1" applyFont="1" applyFill="1" applyBorder="1"/>
    <xf numFmtId="0" fontId="4" fillId="3" borderId="29" xfId="0" applyFont="1" applyFill="1" applyBorder="1" applyAlignment="1">
      <alignment horizontal="center" vertical="center" wrapText="1"/>
    </xf>
    <xf numFmtId="0" fontId="4" fillId="3" borderId="30" xfId="0" applyFont="1" applyFill="1" applyBorder="1" applyAlignment="1">
      <alignment horizontal="center" vertical="center" wrapText="1"/>
    </xf>
    <xf numFmtId="44" fontId="9" fillId="4" borderId="30" xfId="1" applyFont="1" applyFill="1" applyBorder="1" applyAlignment="1">
      <alignment vertical="center"/>
    </xf>
    <xf numFmtId="0" fontId="4" fillId="3" borderId="31" xfId="0" applyFont="1" applyFill="1" applyBorder="1"/>
    <xf numFmtId="0" fontId="4" fillId="3" borderId="32" xfId="0" applyFont="1" applyFill="1" applyBorder="1"/>
    <xf numFmtId="0" fontId="4"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left" vertical="center" wrapText="1"/>
    </xf>
    <xf numFmtId="0" fontId="10" fillId="2" borderId="0" xfId="0" applyFont="1" applyFill="1" applyAlignment="1">
      <alignment horizontal="left" vertical="center"/>
    </xf>
    <xf numFmtId="0" fontId="2" fillId="2" borderId="0" xfId="0" applyFont="1" applyFill="1" applyBorder="1"/>
    <xf numFmtId="0" fontId="2" fillId="2" borderId="0" xfId="0" applyFont="1" applyFill="1" applyBorder="1" applyAlignment="1">
      <alignment horizontal="center" vertical="center" wrapText="1"/>
    </xf>
    <xf numFmtId="0" fontId="15" fillId="2" borderId="0" xfId="0" applyFont="1" applyFill="1" applyBorder="1" applyAlignment="1">
      <alignment horizontal="center" vertical="center"/>
    </xf>
    <xf numFmtId="0" fontId="19" fillId="2" borderId="0" xfId="0" applyFont="1" applyFill="1" applyBorder="1" applyAlignment="1">
      <alignment horizontal="center" vertical="center"/>
    </xf>
    <xf numFmtId="0" fontId="16" fillId="2" borderId="0" xfId="0" applyFont="1" applyFill="1" applyBorder="1" applyAlignment="1">
      <alignment horizontal="left" vertical="center"/>
    </xf>
    <xf numFmtId="0" fontId="16" fillId="2" borderId="0" xfId="0" applyFont="1" applyFill="1" applyBorder="1" applyAlignment="1">
      <alignment horizontal="center" vertical="center"/>
    </xf>
    <xf numFmtId="0" fontId="16" fillId="2" borderId="1" xfId="0" applyFont="1" applyFill="1" applyBorder="1" applyAlignment="1">
      <alignment horizontal="center" vertical="center" wrapText="1"/>
    </xf>
    <xf numFmtId="0" fontId="4" fillId="3" borderId="4" xfId="0" applyFont="1" applyFill="1" applyBorder="1"/>
    <xf numFmtId="44" fontId="4" fillId="3" borderId="1" xfId="1" applyFont="1" applyFill="1" applyBorder="1" applyAlignment="1">
      <alignment horizontal="center" vertical="center" wrapText="1"/>
    </xf>
    <xf numFmtId="44" fontId="4" fillId="3" borderId="1" xfId="1" applyFont="1" applyFill="1" applyBorder="1"/>
    <xf numFmtId="44" fontId="2" fillId="2" borderId="0" xfId="1" applyFont="1" applyFill="1" applyBorder="1"/>
    <xf numFmtId="44" fontId="2" fillId="2" borderId="1" xfId="1" applyFont="1" applyFill="1" applyBorder="1" applyAlignment="1">
      <alignment horizontal="center" vertical="center" wrapText="1"/>
    </xf>
    <xf numFmtId="44" fontId="5" fillId="2" borderId="0" xfId="1" applyFont="1" applyFill="1" applyBorder="1"/>
    <xf numFmtId="44" fontId="20" fillId="3" borderId="1" xfId="1" applyFont="1" applyFill="1" applyBorder="1" applyAlignment="1">
      <alignment horizontal="center" vertical="center" wrapText="1"/>
    </xf>
    <xf numFmtId="0" fontId="2" fillId="2" borderId="1" xfId="0" applyFont="1" applyFill="1" applyBorder="1" applyAlignment="1">
      <alignment horizontal="center" vertical="center" wrapText="1"/>
    </xf>
    <xf numFmtId="44" fontId="9" fillId="4" borderId="1" xfId="1" applyFont="1" applyFill="1" applyBorder="1" applyAlignment="1">
      <alignment horizontal="center" vertical="center"/>
    </xf>
    <xf numFmtId="0" fontId="20" fillId="3" borderId="1" xfId="0" applyFont="1" applyFill="1" applyBorder="1"/>
    <xf numFmtId="0" fontId="20" fillId="3" borderId="1"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14" fillId="2" borderId="0" xfId="0" applyFont="1" applyFill="1"/>
    <xf numFmtId="0" fontId="4" fillId="2" borderId="4" xfId="0" applyFont="1" applyFill="1" applyBorder="1" applyAlignment="1">
      <alignment horizontal="center" vertical="center" wrapText="1"/>
    </xf>
    <xf numFmtId="0" fontId="4" fillId="3" borderId="36" xfId="0" applyFont="1" applyFill="1" applyBorder="1" applyAlignment="1">
      <alignment horizontal="center" vertical="center" wrapText="1"/>
    </xf>
    <xf numFmtId="0" fontId="9" fillId="2" borderId="36" xfId="0" applyFont="1" applyFill="1" applyBorder="1" applyAlignment="1">
      <alignment horizontal="center" vertical="center"/>
    </xf>
    <xf numFmtId="0" fontId="4" fillId="3" borderId="37" xfId="0" applyFont="1" applyFill="1" applyBorder="1" applyAlignment="1">
      <alignment horizontal="center" vertical="center"/>
    </xf>
    <xf numFmtId="0" fontId="4" fillId="3" borderId="14" xfId="0" applyFont="1" applyFill="1" applyBorder="1" applyAlignment="1">
      <alignment horizontal="center" vertical="center" wrapText="1"/>
    </xf>
    <xf numFmtId="0" fontId="9" fillId="2" borderId="14" xfId="0" applyFont="1" applyFill="1" applyBorder="1" applyAlignment="1">
      <alignment horizontal="center" vertical="center"/>
    </xf>
    <xf numFmtId="0" fontId="4" fillId="3" borderId="14" xfId="0" applyFont="1" applyFill="1" applyBorder="1" applyAlignment="1">
      <alignment horizontal="center" vertical="center"/>
    </xf>
    <xf numFmtId="44" fontId="21" fillId="2" borderId="30" xfId="1" applyFont="1" applyFill="1" applyBorder="1"/>
    <xf numFmtId="0" fontId="16" fillId="3" borderId="33" xfId="0" applyFont="1" applyFill="1" applyBorder="1"/>
    <xf numFmtId="0" fontId="4" fillId="3" borderId="1" xfId="0" applyFont="1" applyFill="1" applyBorder="1" applyAlignment="1">
      <alignment horizontal="center" vertical="center" wrapText="1"/>
    </xf>
    <xf numFmtId="44" fontId="9" fillId="4" borderId="12" xfId="1" applyFont="1" applyFill="1" applyBorder="1"/>
    <xf numFmtId="44" fontId="9" fillId="0" borderId="30" xfId="1" applyFont="1" applyFill="1" applyBorder="1" applyAlignment="1">
      <alignment vertical="center"/>
    </xf>
    <xf numFmtId="0" fontId="4" fillId="3" borderId="1" xfId="0" applyFont="1" applyFill="1" applyBorder="1" applyAlignment="1">
      <alignment horizontal="center" vertical="center" wrapText="1"/>
    </xf>
    <xf numFmtId="0" fontId="4" fillId="3" borderId="1" xfId="0" applyFont="1" applyFill="1" applyBorder="1" applyAlignment="1">
      <alignment horizontal="left" vertical="center" wrapText="1"/>
    </xf>
    <xf numFmtId="0" fontId="12" fillId="2" borderId="0" xfId="0" applyFont="1" applyFill="1" applyProtection="1">
      <protection hidden="1"/>
    </xf>
    <xf numFmtId="0" fontId="12" fillId="2" borderId="2"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22" fillId="2" borderId="0" xfId="0" applyFont="1" applyFill="1"/>
    <xf numFmtId="0" fontId="9" fillId="2" borderId="1" xfId="0" applyFont="1" applyFill="1" applyBorder="1"/>
    <xf numFmtId="0" fontId="9" fillId="2" borderId="1" xfId="0" applyFont="1" applyFill="1" applyBorder="1" applyAlignment="1">
      <alignment wrapText="1"/>
    </xf>
    <xf numFmtId="0" fontId="16" fillId="2" borderId="0" xfId="0" applyFont="1" applyFill="1" applyAlignment="1">
      <alignment horizontal="center" vertical="center" wrapText="1"/>
    </xf>
    <xf numFmtId="0" fontId="16" fillId="6" borderId="35" xfId="0" applyFont="1" applyFill="1" applyBorder="1" applyAlignment="1">
      <alignment horizontal="center" vertical="center" wrapText="1"/>
    </xf>
    <xf numFmtId="0" fontId="9" fillId="2" borderId="13" xfId="0" applyFont="1" applyFill="1" applyBorder="1" applyAlignment="1">
      <alignment horizontal="left" vertical="center"/>
    </xf>
    <xf numFmtId="44" fontId="9" fillId="2" borderId="12" xfId="1" applyFont="1" applyFill="1" applyBorder="1"/>
    <xf numFmtId="0" fontId="16" fillId="2" borderId="0" xfId="0" applyFont="1" applyFill="1"/>
    <xf numFmtId="0" fontId="21" fillId="2" borderId="36" xfId="0" applyFont="1" applyFill="1" applyBorder="1" applyAlignment="1">
      <alignment horizontal="center" vertical="center"/>
    </xf>
    <xf numFmtId="0" fontId="21" fillId="2" borderId="14" xfId="0" applyFont="1" applyFill="1" applyBorder="1" applyAlignment="1">
      <alignment horizontal="center" vertical="center"/>
    </xf>
    <xf numFmtId="44" fontId="21" fillId="2" borderId="29" xfId="1" applyFont="1" applyFill="1" applyBorder="1" applyAlignment="1">
      <alignment horizontal="center" vertical="center"/>
    </xf>
    <xf numFmtId="44" fontId="21" fillId="2" borderId="1" xfId="1" applyFont="1" applyFill="1" applyBorder="1" applyAlignment="1">
      <alignment horizontal="center" vertical="center"/>
    </xf>
    <xf numFmtId="44" fontId="21" fillId="2" borderId="29" xfId="1" applyFont="1" applyFill="1" applyBorder="1"/>
    <xf numFmtId="44" fontId="21" fillId="2" borderId="1" xfId="1" applyFont="1" applyFill="1" applyBorder="1"/>
    <xf numFmtId="44" fontId="21" fillId="2" borderId="12" xfId="1" applyFont="1" applyFill="1" applyBorder="1"/>
    <xf numFmtId="44" fontId="9" fillId="0" borderId="12" xfId="1" applyFont="1" applyFill="1" applyBorder="1"/>
    <xf numFmtId="0" fontId="4" fillId="2" borderId="0" xfId="0" applyFont="1" applyFill="1"/>
    <xf numFmtId="0" fontId="4" fillId="2" borderId="0" xfId="0" applyFont="1" applyFill="1" applyAlignment="1">
      <alignment horizontal="center" vertical="center" wrapText="1"/>
    </xf>
    <xf numFmtId="0" fontId="23" fillId="2" borderId="0" xfId="0" applyFont="1" applyFill="1" applyAlignment="1">
      <alignment horizontal="left" vertical="center"/>
    </xf>
    <xf numFmtId="0" fontId="9" fillId="2" borderId="0" xfId="0" applyFont="1" applyFill="1" applyAlignment="1">
      <alignment horizontal="left" vertical="center"/>
    </xf>
    <xf numFmtId="0" fontId="24" fillId="2" borderId="1" xfId="0" applyFont="1" applyFill="1" applyBorder="1" applyAlignment="1">
      <alignment horizontal="left" vertical="center" wrapText="1"/>
    </xf>
    <xf numFmtId="44" fontId="24" fillId="2" borderId="1" xfId="1" applyFont="1" applyFill="1" applyBorder="1" applyAlignment="1">
      <alignment horizontal="center" vertical="center"/>
    </xf>
    <xf numFmtId="44" fontId="24" fillId="2" borderId="29" xfId="1" applyFont="1" applyFill="1" applyBorder="1" applyAlignment="1">
      <alignment horizontal="center" vertical="center"/>
    </xf>
    <xf numFmtId="0" fontId="9" fillId="2" borderId="0" xfId="0" applyFont="1" applyFill="1"/>
    <xf numFmtId="0" fontId="9" fillId="2" borderId="36" xfId="0" applyFont="1" applyFill="1" applyBorder="1" applyAlignment="1">
      <alignment horizontal="center" vertical="center"/>
    </xf>
    <xf numFmtId="0" fontId="9" fillId="2" borderId="14" xfId="0" applyFont="1" applyFill="1" applyBorder="1" applyAlignment="1">
      <alignment horizontal="center" vertical="center"/>
    </xf>
    <xf numFmtId="44" fontId="24" fillId="2" borderId="29" xfId="3" applyFont="1" applyFill="1" applyBorder="1" applyAlignment="1">
      <alignment horizontal="center" vertical="center"/>
    </xf>
    <xf numFmtId="44" fontId="24" fillId="2" borderId="1" xfId="3" applyFont="1" applyFill="1" applyBorder="1" applyAlignment="1">
      <alignment horizontal="center" vertical="center"/>
    </xf>
    <xf numFmtId="0" fontId="9" fillId="2" borderId="1" xfId="0" applyFont="1" applyFill="1" applyBorder="1" applyAlignment="1">
      <alignment horizontal="left" vertical="center" wrapText="1"/>
    </xf>
    <xf numFmtId="0" fontId="4" fillId="3" borderId="1" xfId="0" applyFont="1" applyFill="1" applyBorder="1" applyAlignment="1">
      <alignment horizontal="center" vertical="center" wrapText="1"/>
    </xf>
    <xf numFmtId="0" fontId="25" fillId="2" borderId="1" xfId="0" applyFont="1" applyFill="1" applyBorder="1" applyAlignment="1">
      <alignment horizontal="center" vertical="center"/>
    </xf>
    <xf numFmtId="0" fontId="26" fillId="0" borderId="1" xfId="0" applyFont="1" applyBorder="1" applyAlignment="1">
      <alignment wrapText="1"/>
    </xf>
    <xf numFmtId="0" fontId="26" fillId="2" borderId="0" xfId="0" applyFont="1" applyFill="1" applyBorder="1"/>
    <xf numFmtId="0" fontId="26" fillId="2" borderId="0" xfId="0" applyFont="1" applyFill="1"/>
    <xf numFmtId="0" fontId="10" fillId="2" borderId="1" xfId="0" applyFont="1" applyFill="1" applyBorder="1" applyAlignment="1" applyProtection="1">
      <alignment horizontal="left" vertical="center" wrapText="1"/>
      <protection hidden="1"/>
    </xf>
    <xf numFmtId="0" fontId="10" fillId="2" borderId="1" xfId="0" applyFont="1" applyFill="1" applyBorder="1" applyAlignment="1">
      <alignment vertical="center" wrapText="1"/>
    </xf>
    <xf numFmtId="0" fontId="11" fillId="3" borderId="1" xfId="0" applyFont="1" applyFill="1" applyBorder="1" applyAlignment="1" applyProtection="1">
      <alignment horizontal="left"/>
      <protection hidden="1"/>
    </xf>
    <xf numFmtId="0" fontId="10" fillId="2" borderId="1" xfId="0" applyFont="1" applyFill="1" applyBorder="1" applyAlignment="1" applyProtection="1">
      <alignment vertical="center" wrapText="1"/>
      <protection hidden="1"/>
    </xf>
    <xf numFmtId="0" fontId="10" fillId="2" borderId="13" xfId="0" applyFont="1" applyFill="1" applyBorder="1" applyAlignment="1" applyProtection="1">
      <alignment horizontal="left" vertical="center" wrapText="1"/>
      <protection hidden="1"/>
    </xf>
    <xf numFmtId="0" fontId="10" fillId="2" borderId="14" xfId="0" applyFont="1" applyFill="1" applyBorder="1" applyAlignment="1" applyProtection="1">
      <alignment horizontal="left" vertical="center" wrapText="1"/>
      <protection hidden="1"/>
    </xf>
    <xf numFmtId="0" fontId="10" fillId="2" borderId="12" xfId="0" applyFont="1" applyFill="1" applyBorder="1" applyAlignment="1" applyProtection="1">
      <alignment horizontal="left" vertical="center" wrapText="1"/>
      <protection hidden="1"/>
    </xf>
    <xf numFmtId="0" fontId="12" fillId="3" borderId="1" xfId="0" applyFont="1" applyFill="1" applyBorder="1" applyAlignment="1" applyProtection="1">
      <alignment horizontal="left"/>
      <protection hidden="1"/>
    </xf>
    <xf numFmtId="0" fontId="10" fillId="2" borderId="1" xfId="0" applyFont="1" applyFill="1" applyBorder="1" applyAlignment="1">
      <alignment horizontal="left" vertical="center" wrapText="1"/>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34" xfId="0" applyFont="1" applyFill="1" applyBorder="1" applyAlignment="1">
      <alignment horizontal="center" vertical="center"/>
    </xf>
    <xf numFmtId="0" fontId="4" fillId="3" borderId="0" xfId="0" applyFont="1" applyFill="1" applyBorder="1" applyAlignment="1">
      <alignment horizontal="center" vertical="center"/>
    </xf>
    <xf numFmtId="0" fontId="4" fillId="3" borderId="2"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3" borderId="4" xfId="0" applyFont="1" applyFill="1" applyBorder="1" applyAlignment="1">
      <alignment horizontal="left" vertical="center" wrapText="1"/>
    </xf>
    <xf numFmtId="0" fontId="4" fillId="3" borderId="1" xfId="0" applyFont="1" applyFill="1" applyBorder="1" applyAlignment="1">
      <alignment horizontal="left" vertical="center" wrapText="1"/>
    </xf>
    <xf numFmtId="0" fontId="16" fillId="6" borderId="5" xfId="0" applyFont="1" applyFill="1" applyBorder="1" applyAlignment="1">
      <alignment horizontal="center" vertical="center" wrapText="1"/>
    </xf>
    <xf numFmtId="0" fontId="16" fillId="6" borderId="6"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18" fillId="2" borderId="5" xfId="0" applyFont="1" applyFill="1" applyBorder="1" applyAlignment="1">
      <alignment vertical="top" wrapText="1"/>
    </xf>
    <xf numFmtId="0" fontId="18" fillId="2" borderId="6" xfId="0" applyFont="1" applyFill="1" applyBorder="1" applyAlignment="1">
      <alignment vertical="top" wrapText="1"/>
    </xf>
    <xf numFmtId="0" fontId="18" fillId="2" borderId="7" xfId="0" applyFont="1" applyFill="1" applyBorder="1" applyAlignment="1">
      <alignment wrapText="1"/>
    </xf>
  </cellXfs>
  <cellStyles count="4">
    <cellStyle name="Standaard" xfId="0" builtinId="0"/>
    <cellStyle name="Standaard 2" xfId="2"/>
    <cellStyle name="Valuta" xfId="1" builtinId="4"/>
    <cellStyle name="Valuta 2" xfId="3"/>
  </cellStyles>
  <dxfs count="0"/>
  <tableStyles count="0" defaultTableStyle="TableStyleMedium2" defaultPivotStyle="PivotStyleLight16"/>
  <colors>
    <mruColors>
      <color rgb="FF00642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403225</xdr:colOff>
      <xdr:row>0</xdr:row>
      <xdr:rowOff>0</xdr:rowOff>
    </xdr:from>
    <xdr:to>
      <xdr:col>9</xdr:col>
      <xdr:colOff>464820</xdr:colOff>
      <xdr:row>4</xdr:row>
      <xdr:rowOff>83820</xdr:rowOff>
    </xdr:to>
    <xdr:pic>
      <xdr:nvPicPr>
        <xdr:cNvPr id="2" name="Afbeelding 1">
          <a:extLst>
            <a:ext uri="{FF2B5EF4-FFF2-40B4-BE49-F238E27FC236}">
              <a16:creationId xmlns:a16="http://schemas.microsoft.com/office/drawing/2014/main" id="{8D583048-BCEB-4077-B9B4-29DF07AEFF0C}"/>
            </a:ext>
          </a:extLst>
        </xdr:cNvPr>
        <xdr:cNvPicPr>
          <a:picLocks noChangeAspect="1"/>
        </xdr:cNvPicPr>
      </xdr:nvPicPr>
      <xdr:blipFill>
        <a:blip xmlns:r="http://schemas.openxmlformats.org/officeDocument/2006/relationships" r:embed="rId1"/>
        <a:stretch>
          <a:fillRect/>
        </a:stretch>
      </xdr:blipFill>
      <xdr:spPr>
        <a:xfrm>
          <a:off x="5866765" y="0"/>
          <a:ext cx="1265555" cy="685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395605</xdr:colOff>
      <xdr:row>1</xdr:row>
      <xdr:rowOff>9525</xdr:rowOff>
    </xdr:from>
    <xdr:to>
      <xdr:col>2</xdr:col>
      <xdr:colOff>1511935</xdr:colOff>
      <xdr:row>2</xdr:row>
      <xdr:rowOff>1837</xdr:rowOff>
    </xdr:to>
    <xdr:pic>
      <xdr:nvPicPr>
        <xdr:cNvPr id="2" name="Afbeelding 1">
          <a:extLst>
            <a:ext uri="{FF2B5EF4-FFF2-40B4-BE49-F238E27FC236}">
              <a16:creationId xmlns:a16="http://schemas.microsoft.com/office/drawing/2014/main" id="{168E7731-9538-4873-AE0C-58AFE52C6770}"/>
            </a:ext>
          </a:extLst>
        </xdr:cNvPr>
        <xdr:cNvPicPr>
          <a:picLocks noChangeAspect="1"/>
        </xdr:cNvPicPr>
      </xdr:nvPicPr>
      <xdr:blipFill>
        <a:blip xmlns:r="http://schemas.openxmlformats.org/officeDocument/2006/relationships" r:embed="rId1"/>
        <a:stretch>
          <a:fillRect/>
        </a:stretch>
      </xdr:blipFill>
      <xdr:spPr>
        <a:xfrm>
          <a:off x="5510530" y="47625"/>
          <a:ext cx="1116330" cy="459037"/>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27"/>
  <sheetViews>
    <sheetView topLeftCell="A13" zoomScale="90" zoomScaleNormal="90" workbookViewId="0">
      <selection activeCell="C7" sqref="C7:K7"/>
    </sheetView>
  </sheetViews>
  <sheetFormatPr defaultColWidth="8.88671875" defaultRowHeight="11.4" x14ac:dyDescent="0.2"/>
  <cols>
    <col min="1" max="1" width="1.88671875" style="19" customWidth="1"/>
    <col min="2" max="2" width="34" style="19" customWidth="1"/>
    <col min="3" max="10" width="8.88671875" style="19"/>
    <col min="11" max="11" width="41.109375" style="19" customWidth="1"/>
    <col min="12" max="16384" width="8.88671875" style="19"/>
  </cols>
  <sheetData>
    <row r="2" spans="2:11" ht="12" x14ac:dyDescent="0.25">
      <c r="B2" s="128" t="s">
        <v>0</v>
      </c>
      <c r="C2" s="21" t="s">
        <v>324</v>
      </c>
      <c r="D2" s="21"/>
      <c r="E2" s="21"/>
      <c r="F2" s="21"/>
      <c r="G2" s="21"/>
      <c r="H2" s="21"/>
      <c r="I2" s="21"/>
      <c r="J2" s="21"/>
      <c r="K2" s="21"/>
    </row>
    <row r="3" spans="2:11" ht="12" x14ac:dyDescent="0.25">
      <c r="B3" s="128" t="s">
        <v>1</v>
      </c>
      <c r="C3" s="21" t="s">
        <v>2</v>
      </c>
      <c r="D3" s="21"/>
      <c r="E3" s="21"/>
      <c r="F3" s="21"/>
      <c r="G3" s="21"/>
      <c r="H3" s="21"/>
      <c r="I3" s="21"/>
      <c r="J3" s="21"/>
      <c r="K3" s="21"/>
    </row>
    <row r="4" spans="2:11" ht="12" x14ac:dyDescent="0.25">
      <c r="B4" s="128" t="s">
        <v>3</v>
      </c>
      <c r="C4" s="22">
        <v>43831</v>
      </c>
      <c r="D4" s="21"/>
      <c r="E4" s="21"/>
      <c r="F4" s="21"/>
      <c r="G4" s="21"/>
      <c r="H4" s="21"/>
      <c r="I4" s="21"/>
      <c r="J4" s="21"/>
      <c r="K4" s="21"/>
    </row>
    <row r="5" spans="2:11" x14ac:dyDescent="0.2">
      <c r="B5" s="21"/>
      <c r="C5" s="21"/>
      <c r="D5" s="21"/>
      <c r="E5" s="21"/>
      <c r="F5" s="21"/>
      <c r="G5" s="21"/>
      <c r="H5" s="21"/>
      <c r="I5" s="21"/>
      <c r="J5" s="21"/>
      <c r="K5" s="21"/>
    </row>
    <row r="6" spans="2:11" s="131" customFormat="1" ht="12" x14ac:dyDescent="0.25">
      <c r="B6" s="167" t="s">
        <v>4</v>
      </c>
      <c r="C6" s="167"/>
      <c r="D6" s="167"/>
      <c r="E6" s="167"/>
      <c r="F6" s="167"/>
      <c r="G6" s="167"/>
      <c r="H6" s="167"/>
      <c r="I6" s="167"/>
      <c r="J6" s="167"/>
      <c r="K6" s="167"/>
    </row>
    <row r="7" spans="2:11" s="20" customFormat="1" ht="208.8" customHeight="1" x14ac:dyDescent="0.2">
      <c r="B7" s="129" t="s">
        <v>5</v>
      </c>
      <c r="C7" s="168" t="s">
        <v>325</v>
      </c>
      <c r="D7" s="168"/>
      <c r="E7" s="168"/>
      <c r="F7" s="168"/>
      <c r="G7" s="168"/>
      <c r="H7" s="168"/>
      <c r="I7" s="168"/>
      <c r="J7" s="168"/>
      <c r="K7" s="168"/>
    </row>
    <row r="8" spans="2:11" ht="74.400000000000006" customHeight="1" x14ac:dyDescent="0.2">
      <c r="B8" s="130" t="s">
        <v>6</v>
      </c>
      <c r="C8" s="169" t="s">
        <v>7</v>
      </c>
      <c r="D8" s="170"/>
      <c r="E8" s="170"/>
      <c r="F8" s="170"/>
      <c r="G8" s="170"/>
      <c r="H8" s="170"/>
      <c r="I8" s="170"/>
      <c r="J8" s="170"/>
      <c r="K8" s="171"/>
    </row>
    <row r="9" spans="2:11" ht="65.400000000000006" customHeight="1" x14ac:dyDescent="0.2">
      <c r="B9" s="23" t="s">
        <v>8</v>
      </c>
      <c r="C9" s="166" t="s">
        <v>9</v>
      </c>
      <c r="D9" s="166"/>
      <c r="E9" s="166"/>
      <c r="F9" s="166"/>
      <c r="G9" s="166"/>
      <c r="H9" s="166"/>
      <c r="I9" s="166"/>
      <c r="J9" s="166"/>
      <c r="K9" s="166"/>
    </row>
    <row r="10" spans="2:11" ht="42.6" customHeight="1" x14ac:dyDescent="0.2">
      <c r="B10" s="23" t="s">
        <v>10</v>
      </c>
      <c r="C10" s="168" t="s">
        <v>11</v>
      </c>
      <c r="D10" s="168"/>
      <c r="E10" s="168"/>
      <c r="F10" s="168"/>
      <c r="G10" s="168"/>
      <c r="H10" s="168"/>
      <c r="I10" s="168"/>
      <c r="J10" s="168"/>
      <c r="K10" s="168"/>
    </row>
    <row r="11" spans="2:11" ht="29.4" customHeight="1" x14ac:dyDescent="0.2">
      <c r="B11" s="23" t="s">
        <v>12</v>
      </c>
      <c r="C11" s="165" t="s">
        <v>13</v>
      </c>
      <c r="D11" s="165"/>
      <c r="E11" s="165"/>
      <c r="F11" s="165"/>
      <c r="G11" s="165"/>
      <c r="H11" s="165"/>
      <c r="I11" s="165"/>
      <c r="J11" s="165"/>
      <c r="K11" s="165"/>
    </row>
    <row r="12" spans="2:11" ht="31.35" customHeight="1" x14ac:dyDescent="0.2">
      <c r="B12" s="23" t="s">
        <v>14</v>
      </c>
      <c r="C12" s="165" t="s">
        <v>15</v>
      </c>
      <c r="D12" s="165"/>
      <c r="E12" s="165"/>
      <c r="F12" s="165"/>
      <c r="G12" s="165"/>
      <c r="H12" s="165"/>
      <c r="I12" s="165"/>
      <c r="J12" s="165"/>
      <c r="K12" s="165"/>
    </row>
    <row r="15" spans="2:11" ht="12" x14ac:dyDescent="0.25">
      <c r="B15" s="172" t="s">
        <v>243</v>
      </c>
      <c r="C15" s="172"/>
      <c r="D15" s="172"/>
      <c r="E15" s="172"/>
      <c r="F15" s="172"/>
      <c r="G15" s="172"/>
      <c r="H15" s="172"/>
      <c r="I15" s="172"/>
      <c r="J15" s="172"/>
      <c r="K15" s="172"/>
    </row>
    <row r="16" spans="2:11" s="91" customFormat="1" ht="19.95" customHeight="1" x14ac:dyDescent="0.3">
      <c r="B16" s="173" t="s">
        <v>231</v>
      </c>
      <c r="C16" s="173"/>
      <c r="D16" s="173"/>
      <c r="E16" s="173"/>
      <c r="F16" s="173"/>
      <c r="G16" s="173"/>
      <c r="H16" s="173"/>
      <c r="I16" s="173"/>
      <c r="J16" s="173"/>
      <c r="K16" s="173"/>
    </row>
    <row r="17" spans="2:11" s="91" customFormat="1" ht="19.95" customHeight="1" x14ac:dyDescent="0.3">
      <c r="B17" s="173" t="s">
        <v>232</v>
      </c>
      <c r="C17" s="173"/>
      <c r="D17" s="173"/>
      <c r="E17" s="173"/>
      <c r="F17" s="173"/>
      <c r="G17" s="173"/>
      <c r="H17" s="173"/>
      <c r="I17" s="173"/>
      <c r="J17" s="173"/>
      <c r="K17" s="173"/>
    </row>
    <row r="18" spans="2:11" s="91" customFormat="1" ht="19.95" customHeight="1" x14ac:dyDescent="0.3">
      <c r="B18" s="173" t="s">
        <v>233</v>
      </c>
      <c r="C18" s="173"/>
      <c r="D18" s="173"/>
      <c r="E18" s="173"/>
      <c r="F18" s="173"/>
      <c r="G18" s="173"/>
      <c r="H18" s="173"/>
      <c r="I18" s="173"/>
      <c r="J18" s="173"/>
      <c r="K18" s="173"/>
    </row>
    <row r="19" spans="2:11" s="91" customFormat="1" ht="19.95" customHeight="1" x14ac:dyDescent="0.3">
      <c r="B19" s="173" t="s">
        <v>234</v>
      </c>
      <c r="C19" s="173"/>
      <c r="D19" s="173"/>
      <c r="E19" s="173"/>
      <c r="F19" s="173"/>
      <c r="G19" s="173"/>
      <c r="H19" s="173"/>
      <c r="I19" s="173"/>
      <c r="J19" s="173"/>
      <c r="K19" s="173"/>
    </row>
    <row r="20" spans="2:11" s="91" customFormat="1" ht="19.95" customHeight="1" x14ac:dyDescent="0.3">
      <c r="B20" s="173" t="s">
        <v>235</v>
      </c>
      <c r="C20" s="173"/>
      <c r="D20" s="173"/>
      <c r="E20" s="173"/>
      <c r="F20" s="173"/>
      <c r="G20" s="173"/>
      <c r="H20" s="173"/>
      <c r="I20" s="173"/>
      <c r="J20" s="173"/>
      <c r="K20" s="173"/>
    </row>
    <row r="21" spans="2:11" s="91" customFormat="1" ht="19.95" customHeight="1" x14ac:dyDescent="0.3">
      <c r="B21" s="173" t="s">
        <v>236</v>
      </c>
      <c r="C21" s="173"/>
      <c r="D21" s="173"/>
      <c r="E21" s="173"/>
      <c r="F21" s="173"/>
      <c r="G21" s="173"/>
      <c r="H21" s="173"/>
      <c r="I21" s="173"/>
      <c r="J21" s="173"/>
      <c r="K21" s="173"/>
    </row>
    <row r="22" spans="2:11" s="91" customFormat="1" ht="19.95" customHeight="1" x14ac:dyDescent="0.3">
      <c r="B22" s="173" t="s">
        <v>237</v>
      </c>
      <c r="C22" s="173"/>
      <c r="D22" s="173"/>
      <c r="E22" s="173"/>
      <c r="F22" s="173"/>
      <c r="G22" s="173"/>
      <c r="H22" s="173"/>
      <c r="I22" s="173"/>
      <c r="J22" s="173"/>
      <c r="K22" s="173"/>
    </row>
    <row r="23" spans="2:11" s="91" customFormat="1" ht="19.95" customHeight="1" x14ac:dyDescent="0.3">
      <c r="B23" s="173" t="s">
        <v>238</v>
      </c>
      <c r="C23" s="173"/>
      <c r="D23" s="173"/>
      <c r="E23" s="173"/>
      <c r="F23" s="173"/>
      <c r="G23" s="173"/>
      <c r="H23" s="173"/>
      <c r="I23" s="173"/>
      <c r="J23" s="173"/>
      <c r="K23" s="173"/>
    </row>
    <row r="24" spans="2:11" s="91" customFormat="1" ht="19.95" customHeight="1" x14ac:dyDescent="0.3">
      <c r="B24" s="173" t="s">
        <v>239</v>
      </c>
      <c r="C24" s="173"/>
      <c r="D24" s="173"/>
      <c r="E24" s="173"/>
      <c r="F24" s="173"/>
      <c r="G24" s="173"/>
      <c r="H24" s="173"/>
      <c r="I24" s="173"/>
      <c r="J24" s="173"/>
      <c r="K24" s="173"/>
    </row>
    <row r="25" spans="2:11" s="91" customFormat="1" ht="19.95" customHeight="1" x14ac:dyDescent="0.3">
      <c r="B25" s="173" t="s">
        <v>240</v>
      </c>
      <c r="C25" s="173"/>
      <c r="D25" s="173"/>
      <c r="E25" s="173"/>
      <c r="F25" s="173"/>
      <c r="G25" s="173"/>
      <c r="H25" s="173"/>
      <c r="I25" s="173"/>
      <c r="J25" s="173"/>
      <c r="K25" s="173"/>
    </row>
    <row r="26" spans="2:11" s="91" customFormat="1" ht="31.2" customHeight="1" x14ac:dyDescent="0.3">
      <c r="B26" s="173" t="s">
        <v>241</v>
      </c>
      <c r="C26" s="173"/>
      <c r="D26" s="173"/>
      <c r="E26" s="173"/>
      <c r="F26" s="173"/>
      <c r="G26" s="173"/>
      <c r="H26" s="173"/>
      <c r="I26" s="173"/>
      <c r="J26" s="173"/>
      <c r="K26" s="173"/>
    </row>
    <row r="27" spans="2:11" s="91" customFormat="1" ht="19.95" customHeight="1" x14ac:dyDescent="0.3">
      <c r="B27" s="173" t="s">
        <v>242</v>
      </c>
      <c r="C27" s="173"/>
      <c r="D27" s="173"/>
      <c r="E27" s="173"/>
      <c r="F27" s="173"/>
      <c r="G27" s="173"/>
      <c r="H27" s="173"/>
      <c r="I27" s="173"/>
      <c r="J27" s="173"/>
      <c r="K27" s="173"/>
    </row>
  </sheetData>
  <sheetProtection algorithmName="SHA-512" hashValue="2K+ljn7vGviNGZ5n+UlsyrPYbNWBBTv3WsaTRGW6L9+JbRdFZRz3F34qpPjrfZHVkUUfytA+LvxV0+cIcLruaA==" saltValue="GTrwIxP+SjgpWGjb3QH3qQ==" spinCount="100000" sheet="1" objects="1" scenarios="1"/>
  <mergeCells count="20">
    <mergeCell ref="B25:K25"/>
    <mergeCell ref="B26:K26"/>
    <mergeCell ref="B27:K27"/>
    <mergeCell ref="B20:K20"/>
    <mergeCell ref="B21:K21"/>
    <mergeCell ref="B22:K22"/>
    <mergeCell ref="B23:K23"/>
    <mergeCell ref="B24:K24"/>
    <mergeCell ref="B15:K15"/>
    <mergeCell ref="B16:K16"/>
    <mergeCell ref="B17:K17"/>
    <mergeCell ref="B18:K18"/>
    <mergeCell ref="B19:K19"/>
    <mergeCell ref="C12:K12"/>
    <mergeCell ref="C9:K9"/>
    <mergeCell ref="B6:K6"/>
    <mergeCell ref="C7:K7"/>
    <mergeCell ref="C10:K10"/>
    <mergeCell ref="C11:K11"/>
    <mergeCell ref="C8:K8"/>
  </mergeCells>
  <pageMargins left="0.7" right="0.7" top="0.75" bottom="0.75" header="0.3" footer="0.3"/>
  <pageSetup paperSize="9" scale="5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83"/>
  <sheetViews>
    <sheetView tabSelected="1" zoomScale="90" zoomScaleNormal="90" workbookViewId="0">
      <selection activeCell="I4" sqref="I4:I27"/>
    </sheetView>
  </sheetViews>
  <sheetFormatPr defaultColWidth="8.88671875" defaultRowHeight="10.199999999999999" x14ac:dyDescent="0.2"/>
  <cols>
    <col min="1" max="1" width="2.109375" style="2" customWidth="1"/>
    <col min="2" max="2" width="14.109375" style="1" customWidth="1"/>
    <col min="3" max="3" width="47.33203125" style="2" customWidth="1"/>
    <col min="4" max="4" width="10.44140625" style="1" customWidth="1"/>
    <col min="5" max="5" width="11.109375" style="1" customWidth="1"/>
    <col min="6" max="6" width="10.44140625" style="1" customWidth="1"/>
    <col min="7" max="7" width="10.44140625" style="2" customWidth="1"/>
    <col min="8" max="8" width="3" style="92" customWidth="1"/>
    <col min="9" max="10" width="13.21875" style="92" customWidth="1"/>
    <col min="11" max="12" width="8.88671875" style="92"/>
    <col min="13" max="16384" width="8.88671875" style="2"/>
  </cols>
  <sheetData>
    <row r="1" spans="2:10" ht="1.8" customHeight="1" x14ac:dyDescent="0.2">
      <c r="C1" s="92"/>
      <c r="D1" s="93"/>
      <c r="E1" s="93"/>
      <c r="F1" s="93"/>
      <c r="G1" s="92"/>
      <c r="I1" s="94"/>
      <c r="J1" s="95"/>
    </row>
    <row r="2" spans="2:10" x14ac:dyDescent="0.2">
      <c r="C2" s="92"/>
      <c r="D2" s="93"/>
      <c r="E2" s="93"/>
      <c r="F2" s="93"/>
      <c r="G2" s="92"/>
      <c r="I2" s="96" t="s">
        <v>16</v>
      </c>
      <c r="J2" s="97"/>
    </row>
    <row r="3" spans="2:10" ht="30.6" x14ac:dyDescent="0.2">
      <c r="B3" s="112" t="s">
        <v>17</v>
      </c>
      <c r="C3" s="28" t="s">
        <v>18</v>
      </c>
      <c r="D3" s="89" t="s">
        <v>19</v>
      </c>
      <c r="E3" s="89" t="s">
        <v>20</v>
      </c>
      <c r="F3" s="89" t="s">
        <v>21</v>
      </c>
      <c r="G3" s="89" t="s">
        <v>22</v>
      </c>
      <c r="I3" s="98" t="s">
        <v>23</v>
      </c>
      <c r="J3" s="98" t="s">
        <v>24</v>
      </c>
    </row>
    <row r="4" spans="2:10" x14ac:dyDescent="0.2">
      <c r="B4" s="179" t="s">
        <v>25</v>
      </c>
      <c r="C4" s="4" t="s">
        <v>26</v>
      </c>
      <c r="D4" s="46"/>
      <c r="E4" s="46"/>
      <c r="F4" s="46"/>
      <c r="G4" s="24" t="e">
        <f>AVERAGE(D4:F4)</f>
        <v>#DIV/0!</v>
      </c>
      <c r="I4" s="44">
        <v>50</v>
      </c>
      <c r="J4" s="44">
        <v>150</v>
      </c>
    </row>
    <row r="5" spans="2:10" x14ac:dyDescent="0.2">
      <c r="B5" s="179"/>
      <c r="C5" s="4" t="s">
        <v>27</v>
      </c>
      <c r="D5" s="46"/>
      <c r="E5" s="46"/>
      <c r="F5" s="46"/>
      <c r="G5" s="24" t="e">
        <f>AVERAGE(D5:F5)</f>
        <v>#DIV/0!</v>
      </c>
      <c r="I5" s="44">
        <v>50</v>
      </c>
      <c r="J5" s="44">
        <v>150</v>
      </c>
    </row>
    <row r="6" spans="2:10" x14ac:dyDescent="0.2">
      <c r="B6" s="179"/>
      <c r="C6" s="4" t="s">
        <v>28</v>
      </c>
      <c r="D6" s="46"/>
      <c r="E6" s="46"/>
      <c r="F6" s="46"/>
      <c r="G6" s="24" t="e">
        <f t="shared" ref="G6:G27" si="0">AVERAGE(D6:F6)</f>
        <v>#DIV/0!</v>
      </c>
      <c r="I6" s="44">
        <v>50</v>
      </c>
      <c r="J6" s="44">
        <v>100</v>
      </c>
    </row>
    <row r="7" spans="2:10" x14ac:dyDescent="0.2">
      <c r="B7" s="179"/>
      <c r="C7" s="4" t="s">
        <v>29</v>
      </c>
      <c r="D7" s="46"/>
      <c r="E7" s="46"/>
      <c r="F7" s="46"/>
      <c r="G7" s="24" t="e">
        <f t="shared" si="0"/>
        <v>#DIV/0!</v>
      </c>
      <c r="I7" s="44">
        <v>50</v>
      </c>
      <c r="J7" s="44">
        <v>150</v>
      </c>
    </row>
    <row r="8" spans="2:10" x14ac:dyDescent="0.2">
      <c r="B8" s="179"/>
      <c r="C8" s="4" t="s">
        <v>30</v>
      </c>
      <c r="D8" s="46"/>
      <c r="E8" s="46"/>
      <c r="F8" s="46"/>
      <c r="G8" s="24" t="e">
        <f t="shared" si="0"/>
        <v>#DIV/0!</v>
      </c>
      <c r="I8" s="44">
        <v>40</v>
      </c>
      <c r="J8" s="44">
        <v>120</v>
      </c>
    </row>
    <row r="9" spans="2:10" x14ac:dyDescent="0.2">
      <c r="B9" s="179"/>
      <c r="C9" s="4" t="s">
        <v>31</v>
      </c>
      <c r="D9" s="46"/>
      <c r="E9" s="46"/>
      <c r="F9" s="46"/>
      <c r="G9" s="24" t="e">
        <f t="shared" si="0"/>
        <v>#DIV/0!</v>
      </c>
      <c r="I9" s="44">
        <v>30</v>
      </c>
      <c r="J9" s="44">
        <v>100</v>
      </c>
    </row>
    <row r="10" spans="2:10" x14ac:dyDescent="0.2">
      <c r="B10" s="179"/>
      <c r="C10" s="4" t="s">
        <v>32</v>
      </c>
      <c r="D10" s="46"/>
      <c r="E10" s="46"/>
      <c r="F10" s="46"/>
      <c r="G10" s="24" t="e">
        <f t="shared" si="0"/>
        <v>#DIV/0!</v>
      </c>
      <c r="I10" s="44">
        <v>20</v>
      </c>
      <c r="J10" s="44">
        <v>70</v>
      </c>
    </row>
    <row r="11" spans="2:10" x14ac:dyDescent="0.2">
      <c r="B11" s="179"/>
      <c r="C11" s="4" t="s">
        <v>33</v>
      </c>
      <c r="D11" s="46"/>
      <c r="E11" s="46"/>
      <c r="F11" s="46"/>
      <c r="G11" s="24" t="e">
        <f t="shared" si="0"/>
        <v>#DIV/0!</v>
      </c>
      <c r="I11" s="44">
        <v>20</v>
      </c>
      <c r="J11" s="44">
        <v>70</v>
      </c>
    </row>
    <row r="12" spans="2:10" x14ac:dyDescent="0.2">
      <c r="B12" s="179"/>
      <c r="C12" s="4" t="s">
        <v>34</v>
      </c>
      <c r="D12" s="46"/>
      <c r="E12" s="46"/>
      <c r="F12" s="46"/>
      <c r="G12" s="24" t="e">
        <f t="shared" si="0"/>
        <v>#DIV/0!</v>
      </c>
      <c r="I12" s="44">
        <v>30</v>
      </c>
      <c r="J12" s="44">
        <v>100</v>
      </c>
    </row>
    <row r="13" spans="2:10" x14ac:dyDescent="0.2">
      <c r="B13" s="179"/>
      <c r="C13" s="4" t="s">
        <v>35</v>
      </c>
      <c r="D13" s="46"/>
      <c r="E13" s="46"/>
      <c r="F13" s="46"/>
      <c r="G13" s="24" t="e">
        <f t="shared" si="0"/>
        <v>#DIV/0!</v>
      </c>
      <c r="I13" s="44">
        <v>20</v>
      </c>
      <c r="J13" s="44">
        <v>70</v>
      </c>
    </row>
    <row r="14" spans="2:10" x14ac:dyDescent="0.2">
      <c r="B14" s="179"/>
      <c r="C14" s="4" t="s">
        <v>36</v>
      </c>
      <c r="D14" s="46"/>
      <c r="E14" s="46"/>
      <c r="F14" s="46"/>
      <c r="G14" s="24" t="e">
        <f t="shared" si="0"/>
        <v>#DIV/0!</v>
      </c>
      <c r="I14" s="44">
        <v>20</v>
      </c>
      <c r="J14" s="44">
        <v>70</v>
      </c>
    </row>
    <row r="15" spans="2:10" x14ac:dyDescent="0.2">
      <c r="B15" s="179"/>
      <c r="C15" s="4" t="s">
        <v>37</v>
      </c>
      <c r="D15" s="46"/>
      <c r="E15" s="46"/>
      <c r="F15" s="46"/>
      <c r="G15" s="24" t="e">
        <f t="shared" si="0"/>
        <v>#DIV/0!</v>
      </c>
      <c r="I15" s="44">
        <v>20</v>
      </c>
      <c r="J15" s="44">
        <v>70</v>
      </c>
    </row>
    <row r="16" spans="2:10" x14ac:dyDescent="0.2">
      <c r="B16" s="179"/>
      <c r="C16" s="40" t="s">
        <v>38</v>
      </c>
      <c r="D16" s="46"/>
      <c r="E16" s="46"/>
      <c r="F16" s="46"/>
      <c r="G16" s="24" t="e">
        <f t="shared" si="0"/>
        <v>#DIV/0!</v>
      </c>
      <c r="I16" s="44">
        <v>20</v>
      </c>
      <c r="J16" s="44">
        <v>70</v>
      </c>
    </row>
    <row r="17" spans="2:12" x14ac:dyDescent="0.2">
      <c r="B17" s="179"/>
      <c r="C17" s="40" t="s">
        <v>39</v>
      </c>
      <c r="D17" s="46"/>
      <c r="E17" s="46"/>
      <c r="F17" s="46"/>
      <c r="G17" s="24" t="e">
        <f t="shared" si="0"/>
        <v>#DIV/0!</v>
      </c>
      <c r="I17" s="44">
        <v>20</v>
      </c>
      <c r="J17" s="44">
        <v>70</v>
      </c>
    </row>
    <row r="18" spans="2:12" x14ac:dyDescent="0.2">
      <c r="B18" s="179"/>
      <c r="C18" s="40" t="s">
        <v>40</v>
      </c>
      <c r="D18" s="46"/>
      <c r="E18" s="46"/>
      <c r="F18" s="46"/>
      <c r="G18" s="24" t="e">
        <f t="shared" si="0"/>
        <v>#DIV/0!</v>
      </c>
      <c r="I18" s="44">
        <v>20</v>
      </c>
      <c r="J18" s="44">
        <v>70</v>
      </c>
    </row>
    <row r="19" spans="2:12" s="164" customFormat="1" x14ac:dyDescent="0.2">
      <c r="B19" s="179"/>
      <c r="C19" s="162" t="s">
        <v>348</v>
      </c>
      <c r="D19" s="46"/>
      <c r="E19" s="46"/>
      <c r="F19" s="46"/>
      <c r="G19" s="24" t="e">
        <f t="shared" ref="G19:G21" si="1">AVERAGE(D19:F19)</f>
        <v>#DIV/0!</v>
      </c>
      <c r="H19" s="163"/>
      <c r="I19" s="44">
        <v>20</v>
      </c>
      <c r="J19" s="44">
        <v>70</v>
      </c>
      <c r="K19" s="163"/>
      <c r="L19" s="163"/>
    </row>
    <row r="20" spans="2:12" s="164" customFormat="1" x14ac:dyDescent="0.2">
      <c r="B20" s="179"/>
      <c r="C20" s="162" t="s">
        <v>349</v>
      </c>
      <c r="D20" s="46"/>
      <c r="E20" s="46"/>
      <c r="F20" s="46"/>
      <c r="G20" s="24" t="e">
        <f t="shared" si="1"/>
        <v>#DIV/0!</v>
      </c>
      <c r="H20" s="163"/>
      <c r="I20" s="44">
        <v>20</v>
      </c>
      <c r="J20" s="44">
        <v>70</v>
      </c>
      <c r="K20" s="163"/>
      <c r="L20" s="163"/>
    </row>
    <row r="21" spans="2:12" s="164" customFormat="1" x14ac:dyDescent="0.2">
      <c r="B21" s="179"/>
      <c r="C21" s="162" t="s">
        <v>350</v>
      </c>
      <c r="D21" s="46"/>
      <c r="E21" s="46"/>
      <c r="F21" s="46"/>
      <c r="G21" s="24" t="e">
        <f t="shared" si="1"/>
        <v>#DIV/0!</v>
      </c>
      <c r="H21" s="163"/>
      <c r="I21" s="44">
        <v>20</v>
      </c>
      <c r="J21" s="44">
        <v>70</v>
      </c>
      <c r="K21" s="163"/>
      <c r="L21" s="163"/>
    </row>
    <row r="22" spans="2:12" x14ac:dyDescent="0.2">
      <c r="B22" s="179"/>
      <c r="C22" s="40" t="s">
        <v>41</v>
      </c>
      <c r="D22" s="46"/>
      <c r="E22" s="46"/>
      <c r="F22" s="46"/>
      <c r="G22" s="24" t="e">
        <f t="shared" si="0"/>
        <v>#DIV/0!</v>
      </c>
      <c r="I22" s="44">
        <v>20</v>
      </c>
      <c r="J22" s="44">
        <v>70</v>
      </c>
    </row>
    <row r="23" spans="2:12" x14ac:dyDescent="0.2">
      <c r="B23" s="179"/>
      <c r="C23" s="40" t="s">
        <v>42</v>
      </c>
      <c r="D23" s="46"/>
      <c r="E23" s="46"/>
      <c r="F23" s="46"/>
      <c r="G23" s="24" t="e">
        <f t="shared" si="0"/>
        <v>#DIV/0!</v>
      </c>
      <c r="I23" s="44">
        <v>20</v>
      </c>
      <c r="J23" s="44">
        <v>70</v>
      </c>
    </row>
    <row r="24" spans="2:12" x14ac:dyDescent="0.2">
      <c r="B24" s="179"/>
      <c r="C24" s="40" t="s">
        <v>43</v>
      </c>
      <c r="D24" s="46"/>
      <c r="E24" s="46"/>
      <c r="F24" s="46"/>
      <c r="G24" s="24" t="e">
        <f t="shared" si="0"/>
        <v>#DIV/0!</v>
      </c>
      <c r="I24" s="44">
        <v>20</v>
      </c>
      <c r="J24" s="44">
        <v>70</v>
      </c>
    </row>
    <row r="25" spans="2:12" x14ac:dyDescent="0.2">
      <c r="B25" s="179"/>
      <c r="C25" s="40" t="s">
        <v>44</v>
      </c>
      <c r="D25" s="46"/>
      <c r="E25" s="46"/>
      <c r="F25" s="46"/>
      <c r="G25" s="24" t="e">
        <f t="shared" si="0"/>
        <v>#DIV/0!</v>
      </c>
      <c r="I25" s="44">
        <v>20</v>
      </c>
      <c r="J25" s="44">
        <v>70</v>
      </c>
    </row>
    <row r="26" spans="2:12" x14ac:dyDescent="0.2">
      <c r="B26" s="179"/>
      <c r="C26" s="40" t="s">
        <v>45</v>
      </c>
      <c r="D26" s="46"/>
      <c r="E26" s="46"/>
      <c r="F26" s="46"/>
      <c r="G26" s="24" t="e">
        <f t="shared" si="0"/>
        <v>#DIV/0!</v>
      </c>
      <c r="I26" s="44">
        <v>20</v>
      </c>
      <c r="J26" s="44">
        <v>70</v>
      </c>
    </row>
    <row r="27" spans="2:12" x14ac:dyDescent="0.2">
      <c r="B27" s="179"/>
      <c r="C27" s="40" t="s">
        <v>46</v>
      </c>
      <c r="D27" s="46"/>
      <c r="E27" s="46"/>
      <c r="F27" s="46"/>
      <c r="G27" s="24" t="e">
        <f t="shared" si="0"/>
        <v>#DIV/0!</v>
      </c>
      <c r="I27" s="44">
        <v>20</v>
      </c>
      <c r="J27" s="44">
        <v>70</v>
      </c>
    </row>
    <row r="28" spans="2:12" x14ac:dyDescent="0.2">
      <c r="B28" s="179"/>
      <c r="C28" s="99" t="s">
        <v>47</v>
      </c>
      <c r="D28" s="100"/>
      <c r="E28" s="100"/>
      <c r="F28" s="100"/>
      <c r="G28" s="101" t="e">
        <f>AVERAGE(G4:G27)</f>
        <v>#DIV/0!</v>
      </c>
      <c r="I28" s="102"/>
      <c r="J28" s="102"/>
    </row>
    <row r="29" spans="2:12" ht="6" customHeight="1" x14ac:dyDescent="0.2">
      <c r="B29" s="106"/>
      <c r="C29" s="4"/>
      <c r="D29" s="103"/>
      <c r="E29" s="103"/>
      <c r="F29" s="103"/>
      <c r="G29" s="24"/>
      <c r="I29" s="102"/>
      <c r="J29" s="102"/>
    </row>
    <row r="30" spans="2:12" ht="11.4" customHeight="1" x14ac:dyDescent="0.2">
      <c r="B30" s="174" t="s">
        <v>48</v>
      </c>
      <c r="C30" s="4" t="s">
        <v>27</v>
      </c>
      <c r="D30" s="103"/>
      <c r="E30" s="103"/>
      <c r="F30" s="103"/>
      <c r="G30" s="24" t="e">
        <f t="shared" ref="G30:G38" si="2">G5</f>
        <v>#DIV/0!</v>
      </c>
      <c r="I30" s="104"/>
      <c r="J30" s="104"/>
    </row>
    <row r="31" spans="2:12" ht="11.4" customHeight="1" x14ac:dyDescent="0.2">
      <c r="B31" s="176"/>
      <c r="C31" s="4" t="s">
        <v>28</v>
      </c>
      <c r="D31" s="103"/>
      <c r="E31" s="103"/>
      <c r="F31" s="103"/>
      <c r="G31" s="24" t="e">
        <f t="shared" si="2"/>
        <v>#DIV/0!</v>
      </c>
      <c r="J31" s="104"/>
    </row>
    <row r="32" spans="2:12" ht="11.4" customHeight="1" x14ac:dyDescent="0.2">
      <c r="B32" s="176"/>
      <c r="C32" s="4" t="s">
        <v>29</v>
      </c>
      <c r="D32" s="103"/>
      <c r="E32" s="103"/>
      <c r="F32" s="103"/>
      <c r="G32" s="24" t="e">
        <f t="shared" si="2"/>
        <v>#DIV/0!</v>
      </c>
      <c r="I32" s="104"/>
      <c r="J32" s="104"/>
    </row>
    <row r="33" spans="2:10" ht="11.4" customHeight="1" x14ac:dyDescent="0.2">
      <c r="B33" s="176"/>
      <c r="C33" s="4" t="s">
        <v>30</v>
      </c>
      <c r="D33" s="103"/>
      <c r="E33" s="103"/>
      <c r="F33" s="103"/>
      <c r="G33" s="24" t="e">
        <f t="shared" si="2"/>
        <v>#DIV/0!</v>
      </c>
      <c r="I33" s="104"/>
      <c r="J33" s="104"/>
    </row>
    <row r="34" spans="2:10" ht="11.4" customHeight="1" x14ac:dyDescent="0.2">
      <c r="B34" s="176"/>
      <c r="C34" s="4" t="s">
        <v>31</v>
      </c>
      <c r="D34" s="103"/>
      <c r="E34" s="103"/>
      <c r="F34" s="103"/>
      <c r="G34" s="24" t="e">
        <f t="shared" si="2"/>
        <v>#DIV/0!</v>
      </c>
      <c r="I34" s="104"/>
      <c r="J34" s="104"/>
    </row>
    <row r="35" spans="2:10" ht="11.4" customHeight="1" x14ac:dyDescent="0.2">
      <c r="B35" s="176"/>
      <c r="C35" s="4" t="s">
        <v>32</v>
      </c>
      <c r="D35" s="103"/>
      <c r="E35" s="103"/>
      <c r="F35" s="103"/>
      <c r="G35" s="24" t="e">
        <f t="shared" si="2"/>
        <v>#DIV/0!</v>
      </c>
      <c r="I35" s="104"/>
      <c r="J35" s="104"/>
    </row>
    <row r="36" spans="2:10" ht="11.4" customHeight="1" x14ac:dyDescent="0.2">
      <c r="B36" s="176"/>
      <c r="C36" s="4" t="s">
        <v>33</v>
      </c>
      <c r="D36" s="103"/>
      <c r="E36" s="103"/>
      <c r="F36" s="103"/>
      <c r="G36" s="24" t="e">
        <f t="shared" si="2"/>
        <v>#DIV/0!</v>
      </c>
      <c r="I36" s="104"/>
      <c r="J36" s="104"/>
    </row>
    <row r="37" spans="2:10" ht="11.4" customHeight="1" x14ac:dyDescent="0.2">
      <c r="B37" s="176"/>
      <c r="C37" s="4" t="s">
        <v>34</v>
      </c>
      <c r="D37" s="103"/>
      <c r="E37" s="103"/>
      <c r="F37" s="103"/>
      <c r="G37" s="24" t="e">
        <f t="shared" si="2"/>
        <v>#DIV/0!</v>
      </c>
      <c r="I37" s="104"/>
      <c r="J37" s="104"/>
    </row>
    <row r="38" spans="2:10" ht="11.4" customHeight="1" x14ac:dyDescent="0.2">
      <c r="B38" s="176"/>
      <c r="C38" s="4" t="s">
        <v>35</v>
      </c>
      <c r="D38" s="103"/>
      <c r="E38" s="103"/>
      <c r="F38" s="103"/>
      <c r="G38" s="24" t="e">
        <f t="shared" si="2"/>
        <v>#DIV/0!</v>
      </c>
      <c r="I38" s="104"/>
      <c r="J38" s="104"/>
    </row>
    <row r="39" spans="2:10" x14ac:dyDescent="0.2">
      <c r="B39" s="175"/>
      <c r="C39" s="6" t="s">
        <v>49</v>
      </c>
      <c r="D39" s="105"/>
      <c r="E39" s="105"/>
      <c r="F39" s="105"/>
      <c r="G39" s="101" t="e">
        <f>AVERAGE(G30:G38)</f>
        <v>#DIV/0!</v>
      </c>
      <c r="I39" s="102"/>
      <c r="J39" s="102"/>
    </row>
    <row r="40" spans="2:10" ht="5.4" customHeight="1" x14ac:dyDescent="0.2">
      <c r="B40" s="106"/>
      <c r="C40" s="4"/>
      <c r="D40" s="103"/>
      <c r="E40" s="103"/>
      <c r="F40" s="103"/>
      <c r="G40" s="24"/>
      <c r="I40" s="102"/>
      <c r="J40" s="102"/>
    </row>
    <row r="41" spans="2:10" x14ac:dyDescent="0.2">
      <c r="B41" s="174" t="s">
        <v>284</v>
      </c>
      <c r="C41" s="4" t="s">
        <v>27</v>
      </c>
      <c r="D41" s="103"/>
      <c r="E41" s="103"/>
      <c r="F41" s="103"/>
      <c r="G41" s="24" t="e">
        <f t="shared" ref="G41:G46" si="3">G5</f>
        <v>#DIV/0!</v>
      </c>
      <c r="I41" s="104"/>
      <c r="J41" s="104"/>
    </row>
    <row r="42" spans="2:10" x14ac:dyDescent="0.2">
      <c r="B42" s="176"/>
      <c r="C42" s="4" t="s">
        <v>28</v>
      </c>
      <c r="D42" s="103"/>
      <c r="E42" s="103"/>
      <c r="F42" s="103"/>
      <c r="G42" s="24" t="e">
        <f t="shared" si="3"/>
        <v>#DIV/0!</v>
      </c>
      <c r="I42" s="104"/>
      <c r="J42" s="104"/>
    </row>
    <row r="43" spans="2:10" x14ac:dyDescent="0.2">
      <c r="B43" s="176"/>
      <c r="C43" s="4" t="s">
        <v>29</v>
      </c>
      <c r="D43" s="103"/>
      <c r="E43" s="103"/>
      <c r="F43" s="103"/>
      <c r="G43" s="24" t="e">
        <f t="shared" si="3"/>
        <v>#DIV/0!</v>
      </c>
      <c r="I43" s="104"/>
      <c r="J43" s="104"/>
    </row>
    <row r="44" spans="2:10" x14ac:dyDescent="0.2">
      <c r="B44" s="176"/>
      <c r="C44" s="4" t="s">
        <v>30</v>
      </c>
      <c r="D44" s="103"/>
      <c r="E44" s="103"/>
      <c r="F44" s="103"/>
      <c r="G44" s="24" t="e">
        <f t="shared" si="3"/>
        <v>#DIV/0!</v>
      </c>
      <c r="I44" s="104"/>
      <c r="J44" s="104"/>
    </row>
    <row r="45" spans="2:10" x14ac:dyDescent="0.2">
      <c r="B45" s="176"/>
      <c r="C45" s="4" t="s">
        <v>31</v>
      </c>
      <c r="D45" s="103"/>
      <c r="E45" s="103"/>
      <c r="F45" s="103"/>
      <c r="G45" s="24" t="e">
        <f t="shared" si="3"/>
        <v>#DIV/0!</v>
      </c>
      <c r="I45" s="104"/>
      <c r="J45" s="104"/>
    </row>
    <row r="46" spans="2:10" x14ac:dyDescent="0.2">
      <c r="B46" s="176"/>
      <c r="C46" s="4" t="s">
        <v>32</v>
      </c>
      <c r="D46" s="103"/>
      <c r="E46" s="103"/>
      <c r="F46" s="103"/>
      <c r="G46" s="24" t="e">
        <f t="shared" si="3"/>
        <v>#DIV/0!</v>
      </c>
      <c r="I46" s="104"/>
      <c r="J46" s="104"/>
    </row>
    <row r="47" spans="2:10" x14ac:dyDescent="0.2">
      <c r="B47" s="175"/>
      <c r="C47" s="6" t="s">
        <v>51</v>
      </c>
      <c r="D47" s="105"/>
      <c r="E47" s="105"/>
      <c r="F47" s="105"/>
      <c r="G47" s="101" t="e">
        <f>AVERAGE(G41:G46)</f>
        <v>#DIV/0!</v>
      </c>
      <c r="I47" s="102"/>
      <c r="J47" s="102"/>
    </row>
    <row r="48" spans="2:10" ht="7.35" customHeight="1" x14ac:dyDescent="0.2">
      <c r="B48" s="106"/>
      <c r="C48" s="4"/>
      <c r="D48" s="103"/>
      <c r="E48" s="103"/>
      <c r="F48" s="103"/>
      <c r="G48" s="24"/>
      <c r="I48" s="102"/>
      <c r="J48" s="102"/>
    </row>
    <row r="49" spans="2:10" x14ac:dyDescent="0.2">
      <c r="B49" s="174" t="s">
        <v>52</v>
      </c>
      <c r="C49" s="4" t="s">
        <v>34</v>
      </c>
      <c r="D49" s="103"/>
      <c r="E49" s="103"/>
      <c r="F49" s="103"/>
      <c r="G49" s="24" t="e">
        <f>G12</f>
        <v>#DIV/0!</v>
      </c>
      <c r="I49" s="104"/>
      <c r="J49" s="104"/>
    </row>
    <row r="50" spans="2:10" x14ac:dyDescent="0.2">
      <c r="B50" s="175"/>
      <c r="C50" s="6" t="s">
        <v>53</v>
      </c>
      <c r="D50" s="100"/>
      <c r="E50" s="100"/>
      <c r="F50" s="100"/>
      <c r="G50" s="101" t="e">
        <f>AVERAGE(G49)</f>
        <v>#DIV/0!</v>
      </c>
      <c r="I50" s="104"/>
      <c r="J50" s="104"/>
    </row>
    <row r="51" spans="2:10" ht="6" customHeight="1" x14ac:dyDescent="0.2">
      <c r="B51" s="106"/>
      <c r="C51" s="37"/>
      <c r="D51" s="103"/>
      <c r="E51" s="103"/>
      <c r="F51" s="103"/>
      <c r="G51" s="24"/>
      <c r="I51" s="104"/>
      <c r="J51" s="104"/>
    </row>
    <row r="52" spans="2:10" x14ac:dyDescent="0.2">
      <c r="B52" s="174" t="s">
        <v>54</v>
      </c>
      <c r="C52" s="4" t="s">
        <v>35</v>
      </c>
      <c r="D52" s="103"/>
      <c r="E52" s="103"/>
      <c r="F52" s="103"/>
      <c r="G52" s="24" t="e">
        <f>G13</f>
        <v>#DIV/0!</v>
      </c>
      <c r="I52" s="104"/>
      <c r="J52" s="104"/>
    </row>
    <row r="53" spans="2:10" x14ac:dyDescent="0.2">
      <c r="B53" s="175"/>
      <c r="C53" s="6" t="s">
        <v>55</v>
      </c>
      <c r="D53" s="89"/>
      <c r="E53" s="89"/>
      <c r="F53" s="89"/>
      <c r="G53" s="39" t="e">
        <f>AVERAGE(G52)</f>
        <v>#DIV/0!</v>
      </c>
      <c r="I53" s="104"/>
      <c r="J53" s="104"/>
    </row>
    <row r="54" spans="2:10" ht="6" customHeight="1" x14ac:dyDescent="0.2">
      <c r="B54" s="106"/>
      <c r="C54" s="37"/>
      <c r="D54" s="106"/>
      <c r="E54" s="106"/>
      <c r="F54" s="106"/>
      <c r="G54" s="4"/>
      <c r="I54" s="104"/>
      <c r="J54" s="104"/>
    </row>
    <row r="55" spans="2:10" x14ac:dyDescent="0.2">
      <c r="B55" s="174" t="s">
        <v>56</v>
      </c>
      <c r="C55" s="4" t="s">
        <v>35</v>
      </c>
      <c r="D55" s="103"/>
      <c r="E55" s="103"/>
      <c r="F55" s="103"/>
      <c r="G55" s="24" t="e">
        <f>G13</f>
        <v>#DIV/0!</v>
      </c>
      <c r="I55" s="104"/>
      <c r="J55" s="104"/>
    </row>
    <row r="56" spans="2:10" x14ac:dyDescent="0.2">
      <c r="B56" s="175"/>
      <c r="C56" s="6" t="s">
        <v>334</v>
      </c>
      <c r="D56" s="89"/>
      <c r="E56" s="89"/>
      <c r="F56" s="89"/>
      <c r="G56" s="39" t="e">
        <f>AVERAGE(G55)</f>
        <v>#DIV/0!</v>
      </c>
      <c r="I56" s="104"/>
      <c r="J56" s="104"/>
    </row>
    <row r="57" spans="2:10" ht="6.6" customHeight="1" x14ac:dyDescent="0.2">
      <c r="B57" s="106"/>
      <c r="C57" s="37"/>
      <c r="D57" s="106"/>
      <c r="E57" s="106"/>
      <c r="F57" s="106"/>
      <c r="G57" s="4"/>
      <c r="I57" s="104"/>
      <c r="J57" s="104"/>
    </row>
    <row r="58" spans="2:10" x14ac:dyDescent="0.2">
      <c r="B58" s="174" t="s">
        <v>96</v>
      </c>
      <c r="C58" s="4" t="s">
        <v>37</v>
      </c>
      <c r="D58" s="103"/>
      <c r="E58" s="103"/>
      <c r="F58" s="103"/>
      <c r="G58" s="24" t="e">
        <f>G15</f>
        <v>#DIV/0!</v>
      </c>
      <c r="I58" s="104"/>
      <c r="J58" s="104"/>
    </row>
    <row r="59" spans="2:10" x14ac:dyDescent="0.2">
      <c r="B59" s="176"/>
      <c r="C59" s="4" t="s">
        <v>36</v>
      </c>
      <c r="D59" s="103"/>
      <c r="E59" s="103"/>
      <c r="F59" s="103"/>
      <c r="G59" s="24" t="e">
        <f>G14</f>
        <v>#DIV/0!</v>
      </c>
      <c r="I59" s="104"/>
      <c r="J59" s="104"/>
    </row>
    <row r="60" spans="2:10" x14ac:dyDescent="0.2">
      <c r="B60" s="175"/>
      <c r="C60" s="6" t="s">
        <v>57</v>
      </c>
      <c r="D60" s="89"/>
      <c r="E60" s="89"/>
      <c r="F60" s="89"/>
      <c r="G60" s="39" t="e">
        <f>AVERAGE(G58:G59)</f>
        <v>#DIV/0!</v>
      </c>
      <c r="I60" s="104"/>
      <c r="J60" s="104"/>
    </row>
    <row r="61" spans="2:10" ht="6.6" customHeight="1" x14ac:dyDescent="0.2">
      <c r="B61" s="114"/>
      <c r="C61" s="37"/>
      <c r="D61" s="106"/>
      <c r="E61" s="106"/>
      <c r="F61" s="106"/>
      <c r="G61" s="4"/>
      <c r="I61" s="104"/>
      <c r="J61" s="104"/>
    </row>
    <row r="62" spans="2:10" x14ac:dyDescent="0.2">
      <c r="B62" s="174" t="s">
        <v>58</v>
      </c>
      <c r="C62" s="4" t="s">
        <v>29</v>
      </c>
      <c r="D62" s="103"/>
      <c r="E62" s="103"/>
      <c r="F62" s="103"/>
      <c r="G62" s="24" t="e">
        <f>G7</f>
        <v>#DIV/0!</v>
      </c>
      <c r="I62" s="104"/>
      <c r="J62" s="104"/>
    </row>
    <row r="63" spans="2:10" x14ac:dyDescent="0.2">
      <c r="B63" s="176"/>
      <c r="C63" s="4" t="s">
        <v>30</v>
      </c>
      <c r="D63" s="103"/>
      <c r="E63" s="103"/>
      <c r="F63" s="103"/>
      <c r="G63" s="24" t="e">
        <f>G8</f>
        <v>#DIV/0!</v>
      </c>
      <c r="I63" s="104"/>
      <c r="J63" s="104"/>
    </row>
    <row r="64" spans="2:10" x14ac:dyDescent="0.2">
      <c r="B64" s="175"/>
      <c r="C64" s="6" t="s">
        <v>59</v>
      </c>
      <c r="D64" s="89"/>
      <c r="E64" s="89"/>
      <c r="F64" s="89"/>
      <c r="G64" s="39" t="e">
        <f>AVERAGE(G62:G63)</f>
        <v>#DIV/0!</v>
      </c>
      <c r="I64" s="104"/>
      <c r="J64" s="104"/>
    </row>
    <row r="65" spans="2:10" ht="6.6" customHeight="1" x14ac:dyDescent="0.2">
      <c r="B65" s="106"/>
      <c r="C65" s="4"/>
      <c r="D65" s="106"/>
      <c r="E65" s="106"/>
      <c r="F65" s="106"/>
      <c r="G65" s="4"/>
      <c r="I65" s="104"/>
      <c r="J65" s="104"/>
    </row>
    <row r="66" spans="2:10" x14ac:dyDescent="0.2">
      <c r="B66" s="177" t="s">
        <v>60</v>
      </c>
      <c r="C66" s="4" t="s">
        <v>27</v>
      </c>
      <c r="D66" s="103"/>
      <c r="E66" s="103"/>
      <c r="F66" s="103"/>
      <c r="G66" s="24" t="e">
        <f>G5</f>
        <v>#DIV/0!</v>
      </c>
      <c r="I66" s="104"/>
      <c r="J66" s="104"/>
    </row>
    <row r="67" spans="2:10" x14ac:dyDescent="0.2">
      <c r="B67" s="178"/>
      <c r="C67" s="4" t="s">
        <v>28</v>
      </c>
      <c r="D67" s="103"/>
      <c r="E67" s="103"/>
      <c r="F67" s="103"/>
      <c r="G67" s="24" t="e">
        <f>G6</f>
        <v>#DIV/0!</v>
      </c>
      <c r="I67" s="104"/>
      <c r="J67" s="104"/>
    </row>
    <row r="68" spans="2:10" x14ac:dyDescent="0.2">
      <c r="B68" s="178"/>
      <c r="C68" s="4" t="s">
        <v>31</v>
      </c>
      <c r="D68" s="103"/>
      <c r="E68" s="103"/>
      <c r="F68" s="103"/>
      <c r="G68" s="24" t="e">
        <f>G9</f>
        <v>#DIV/0!</v>
      </c>
      <c r="I68" s="104"/>
      <c r="J68" s="104"/>
    </row>
    <row r="69" spans="2:10" x14ac:dyDescent="0.2">
      <c r="B69" s="178"/>
      <c r="C69" s="4" t="s">
        <v>32</v>
      </c>
      <c r="D69" s="103"/>
      <c r="E69" s="103"/>
      <c r="F69" s="103"/>
      <c r="G69" s="24" t="e">
        <f>G10</f>
        <v>#DIV/0!</v>
      </c>
      <c r="I69" s="104"/>
      <c r="J69" s="104"/>
    </row>
    <row r="70" spans="2:10" x14ac:dyDescent="0.2">
      <c r="B70" s="178"/>
      <c r="C70" s="4" t="s">
        <v>33</v>
      </c>
      <c r="D70" s="103"/>
      <c r="E70" s="103"/>
      <c r="F70" s="103"/>
      <c r="G70" s="24" t="e">
        <f>G11</f>
        <v>#DIV/0!</v>
      </c>
      <c r="I70" s="104"/>
      <c r="J70" s="104"/>
    </row>
    <row r="71" spans="2:10" x14ac:dyDescent="0.2">
      <c r="B71" s="178"/>
      <c r="C71" s="40" t="s">
        <v>38</v>
      </c>
      <c r="D71" s="103"/>
      <c r="E71" s="103"/>
      <c r="F71" s="103"/>
      <c r="G71" s="24" t="e">
        <f t="shared" ref="G71:G77" si="4">G16</f>
        <v>#DIV/0!</v>
      </c>
      <c r="I71" s="104"/>
      <c r="J71" s="104"/>
    </row>
    <row r="72" spans="2:10" x14ac:dyDescent="0.2">
      <c r="B72" s="178"/>
      <c r="C72" s="40" t="s">
        <v>39</v>
      </c>
      <c r="D72" s="103"/>
      <c r="E72" s="103"/>
      <c r="F72" s="103"/>
      <c r="G72" s="24" t="e">
        <f t="shared" si="4"/>
        <v>#DIV/0!</v>
      </c>
      <c r="I72" s="104"/>
      <c r="J72" s="104"/>
    </row>
    <row r="73" spans="2:10" x14ac:dyDescent="0.2">
      <c r="B73" s="178"/>
      <c r="C73" s="40" t="s">
        <v>40</v>
      </c>
      <c r="D73" s="103"/>
      <c r="E73" s="103"/>
      <c r="F73" s="103"/>
      <c r="G73" s="24" t="e">
        <f t="shared" si="4"/>
        <v>#DIV/0!</v>
      </c>
      <c r="I73" s="104"/>
      <c r="J73" s="104"/>
    </row>
    <row r="74" spans="2:10" x14ac:dyDescent="0.2">
      <c r="B74" s="178"/>
      <c r="C74" s="162" t="s">
        <v>348</v>
      </c>
      <c r="D74" s="103"/>
      <c r="E74" s="103"/>
      <c r="F74" s="103"/>
      <c r="G74" s="24" t="e">
        <f t="shared" si="4"/>
        <v>#DIV/0!</v>
      </c>
      <c r="I74" s="104"/>
      <c r="J74" s="104"/>
    </row>
    <row r="75" spans="2:10" x14ac:dyDescent="0.2">
      <c r="B75" s="178"/>
      <c r="C75" s="162" t="s">
        <v>349</v>
      </c>
      <c r="D75" s="103"/>
      <c r="E75" s="103"/>
      <c r="F75" s="103"/>
      <c r="G75" s="24" t="e">
        <f t="shared" si="4"/>
        <v>#DIV/0!</v>
      </c>
      <c r="I75" s="104"/>
      <c r="J75" s="104"/>
    </row>
    <row r="76" spans="2:10" x14ac:dyDescent="0.2">
      <c r="B76" s="178"/>
      <c r="C76" s="162" t="s">
        <v>350</v>
      </c>
      <c r="D76" s="103"/>
      <c r="E76" s="103"/>
      <c r="F76" s="103"/>
      <c r="G76" s="24" t="e">
        <f t="shared" si="4"/>
        <v>#DIV/0!</v>
      </c>
      <c r="I76" s="104"/>
      <c r="J76" s="104"/>
    </row>
    <row r="77" spans="2:10" x14ac:dyDescent="0.2">
      <c r="B77" s="178"/>
      <c r="C77" s="40" t="s">
        <v>41</v>
      </c>
      <c r="D77" s="103"/>
      <c r="E77" s="103"/>
      <c r="F77" s="103"/>
      <c r="G77" s="24" t="e">
        <f t="shared" si="4"/>
        <v>#DIV/0!</v>
      </c>
      <c r="I77" s="104"/>
      <c r="J77" s="104"/>
    </row>
    <row r="78" spans="2:10" x14ac:dyDescent="0.2">
      <c r="B78" s="178"/>
      <c r="C78" s="40" t="s">
        <v>42</v>
      </c>
      <c r="D78" s="103"/>
      <c r="E78" s="103"/>
      <c r="F78" s="103"/>
      <c r="G78" s="24" t="e">
        <f t="shared" ref="G78:G82" si="5">G23</f>
        <v>#DIV/0!</v>
      </c>
      <c r="I78" s="104"/>
      <c r="J78" s="104"/>
    </row>
    <row r="79" spans="2:10" x14ac:dyDescent="0.2">
      <c r="B79" s="178"/>
      <c r="C79" s="40" t="s">
        <v>43</v>
      </c>
      <c r="D79" s="103"/>
      <c r="E79" s="103"/>
      <c r="F79" s="103"/>
      <c r="G79" s="24" t="e">
        <f t="shared" si="5"/>
        <v>#DIV/0!</v>
      </c>
      <c r="I79" s="104"/>
      <c r="J79" s="104"/>
    </row>
    <row r="80" spans="2:10" x14ac:dyDescent="0.2">
      <c r="B80" s="178"/>
      <c r="C80" s="40" t="s">
        <v>44</v>
      </c>
      <c r="D80" s="103"/>
      <c r="E80" s="103"/>
      <c r="F80" s="103"/>
      <c r="G80" s="24" t="e">
        <f t="shared" si="5"/>
        <v>#DIV/0!</v>
      </c>
      <c r="I80" s="104"/>
      <c r="J80" s="104"/>
    </row>
    <row r="81" spans="2:10" x14ac:dyDescent="0.2">
      <c r="B81" s="178"/>
      <c r="C81" s="40" t="s">
        <v>45</v>
      </c>
      <c r="D81" s="103"/>
      <c r="E81" s="103"/>
      <c r="F81" s="103"/>
      <c r="G81" s="24" t="e">
        <f t="shared" si="5"/>
        <v>#DIV/0!</v>
      </c>
      <c r="I81" s="104"/>
      <c r="J81" s="104"/>
    </row>
    <row r="82" spans="2:10" x14ac:dyDescent="0.2">
      <c r="B82" s="178"/>
      <c r="C82" s="40" t="s">
        <v>46</v>
      </c>
      <c r="D82" s="103"/>
      <c r="E82" s="103"/>
      <c r="F82" s="103"/>
      <c r="G82" s="24" t="e">
        <f t="shared" si="5"/>
        <v>#DIV/0!</v>
      </c>
      <c r="I82" s="104"/>
      <c r="J82" s="104"/>
    </row>
    <row r="83" spans="2:10" x14ac:dyDescent="0.2">
      <c r="B83" s="178"/>
      <c r="C83" s="6" t="s">
        <v>61</v>
      </c>
      <c r="D83" s="89"/>
      <c r="E83" s="89"/>
      <c r="F83" s="89"/>
      <c r="G83" s="39" t="e">
        <f>AVERAGE(G66:G82)</f>
        <v>#DIV/0!</v>
      </c>
      <c r="I83" s="104"/>
      <c r="J83" s="104"/>
    </row>
  </sheetData>
  <sheetProtection algorithmName="SHA-512" hashValue="9yQ/vijC4z2M3siAzP4meDek3NFJwFZ6ThA5vL5/HGoS4dKfkKzuziQyEM4vSf55+nbTBDER6H+Vy9B7dgaBLQ==" saltValue="rzjV8k4aBMuKYfq/VibGRg==" spinCount="100000" sheet="1" objects="1" scenarios="1"/>
  <protectedRanges>
    <protectedRange sqref="D4:F27" name="Bereik2"/>
  </protectedRanges>
  <mergeCells count="9">
    <mergeCell ref="B55:B56"/>
    <mergeCell ref="B58:B60"/>
    <mergeCell ref="B62:B64"/>
    <mergeCell ref="B66:B83"/>
    <mergeCell ref="B4:B28"/>
    <mergeCell ref="B30:B39"/>
    <mergeCell ref="B41:B47"/>
    <mergeCell ref="B49:B50"/>
    <mergeCell ref="B52:B53"/>
  </mergeCells>
  <dataValidations count="3">
    <dataValidation type="whole" allowBlank="1" showInputMessage="1" showErrorMessage="1" sqref="E4:F9 E12:F12 D4:D27">
      <formula1>I4</formula1>
      <formula2>J4</formula2>
    </dataValidation>
    <dataValidation type="whole" allowBlank="1" showInputMessage="1" showErrorMessage="1" sqref="E10:E11 E13:E27">
      <formula1>I10</formula1>
      <formula2>J10</formula2>
    </dataValidation>
    <dataValidation type="whole" allowBlank="1" showInputMessage="1" showErrorMessage="1" sqref="F10:F11 F13:F27">
      <formula1>I10</formula1>
      <formula2>J10</formula2>
    </dataValidation>
  </dataValidations>
  <pageMargins left="0.7" right="0.7" top="0.75" bottom="0.75" header="0.3" footer="0.3"/>
  <pageSetup paperSize="9" scale="60" orientation="portrait" verticalDpi="0" r:id="rId1"/>
  <colBreaks count="1" manualBreakCount="1">
    <brk id="11"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49"/>
  <sheetViews>
    <sheetView topLeftCell="A25" zoomScaleNormal="100" workbookViewId="0">
      <selection activeCell="C43" sqref="C43"/>
    </sheetView>
  </sheetViews>
  <sheetFormatPr defaultColWidth="8.88671875" defaultRowHeight="10.199999999999999" x14ac:dyDescent="0.2"/>
  <cols>
    <col min="1" max="1" width="1.88671875" style="2" customWidth="1"/>
    <col min="2" max="2" width="14.109375" style="5" customWidth="1"/>
    <col min="3" max="3" width="49.33203125" style="2" customWidth="1"/>
    <col min="4" max="4" width="22.109375" style="2" customWidth="1"/>
    <col min="5" max="5" width="9.109375" style="3" customWidth="1"/>
    <col min="6" max="6" width="5.44140625" style="3" customWidth="1"/>
    <col min="7" max="7" width="8.33203125" style="3" customWidth="1"/>
    <col min="8" max="8" width="9" style="3" customWidth="1"/>
    <col min="9" max="9" width="9.5546875" style="3" customWidth="1"/>
    <col min="10" max="10" width="14.109375" style="2" customWidth="1"/>
    <col min="11" max="11" width="13.5546875" style="2" customWidth="1"/>
    <col min="12" max="12" width="3.109375" style="2" customWidth="1"/>
    <col min="13" max="13" width="11.88671875" style="2" customWidth="1"/>
    <col min="14" max="14" width="11.77734375" style="2" customWidth="1"/>
    <col min="15" max="16384" width="8.88671875" style="2"/>
  </cols>
  <sheetData>
    <row r="1" spans="2:11" x14ac:dyDescent="0.2">
      <c r="C1" s="26"/>
      <c r="F1" s="27"/>
      <c r="G1" s="42"/>
    </row>
    <row r="2" spans="2:11" s="1" customFormat="1" ht="61.2" x14ac:dyDescent="0.3">
      <c r="B2" s="90" t="s">
        <v>62</v>
      </c>
      <c r="C2" s="89"/>
      <c r="D2" s="89" t="s">
        <v>63</v>
      </c>
      <c r="E2" s="89" t="s">
        <v>64</v>
      </c>
      <c r="F2" s="89" t="s">
        <v>65</v>
      </c>
      <c r="G2" s="89" t="s">
        <v>66</v>
      </c>
      <c r="H2" s="89" t="s">
        <v>67</v>
      </c>
      <c r="I2" s="89" t="s">
        <v>68</v>
      </c>
      <c r="J2" s="89" t="s">
        <v>69</v>
      </c>
      <c r="K2" s="89" t="s">
        <v>70</v>
      </c>
    </row>
    <row r="3" spans="2:11" x14ac:dyDescent="0.2">
      <c r="B3" s="182" t="s">
        <v>48</v>
      </c>
      <c r="C3" s="4" t="s">
        <v>71</v>
      </c>
      <c r="D3" s="4" t="s">
        <v>72</v>
      </c>
      <c r="E3" s="43" t="s">
        <v>73</v>
      </c>
      <c r="F3" s="43">
        <v>50</v>
      </c>
      <c r="G3" s="43">
        <v>1</v>
      </c>
      <c r="H3" s="43">
        <f>(0.5*7)</f>
        <v>3.5</v>
      </c>
      <c r="I3" s="43">
        <f>G3+H3</f>
        <v>4.5</v>
      </c>
      <c r="J3" s="44" t="e">
        <f>'2. Uurtarieven'!G39</f>
        <v>#DIV/0!</v>
      </c>
      <c r="K3" s="45" t="e">
        <f t="shared" ref="K3:K8" si="0">(F3*I3)*J3</f>
        <v>#DIV/0!</v>
      </c>
    </row>
    <row r="4" spans="2:11" x14ac:dyDescent="0.2">
      <c r="B4" s="183"/>
      <c r="C4" s="4" t="s">
        <v>74</v>
      </c>
      <c r="D4" s="4" t="s">
        <v>72</v>
      </c>
      <c r="E4" s="43" t="s">
        <v>73</v>
      </c>
      <c r="F4" s="43">
        <v>50</v>
      </c>
      <c r="G4" s="43">
        <v>1</v>
      </c>
      <c r="H4" s="43">
        <f t="shared" ref="H4:H8" si="1">(0.5*7)</f>
        <v>3.5</v>
      </c>
      <c r="I4" s="43">
        <f t="shared" ref="I4:I31" si="2">G4+H4</f>
        <v>4.5</v>
      </c>
      <c r="J4" s="44" t="e">
        <f>'2. Uurtarieven'!G39</f>
        <v>#DIV/0!</v>
      </c>
      <c r="K4" s="45" t="e">
        <f t="shared" si="0"/>
        <v>#DIV/0!</v>
      </c>
    </row>
    <row r="5" spans="2:11" x14ac:dyDescent="0.2">
      <c r="B5" s="183"/>
      <c r="C5" s="132" t="s">
        <v>75</v>
      </c>
      <c r="D5" s="132" t="s">
        <v>72</v>
      </c>
      <c r="E5" s="43" t="s">
        <v>73</v>
      </c>
      <c r="F5" s="43">
        <v>25</v>
      </c>
      <c r="G5" s="43">
        <v>1</v>
      </c>
      <c r="H5" s="43">
        <f t="shared" si="1"/>
        <v>3.5</v>
      </c>
      <c r="I5" s="43">
        <f t="shared" si="2"/>
        <v>4.5</v>
      </c>
      <c r="J5" s="44" t="e">
        <f>'2. Uurtarieven'!G39</f>
        <v>#DIV/0!</v>
      </c>
      <c r="K5" s="45" t="e">
        <f t="shared" si="0"/>
        <v>#DIV/0!</v>
      </c>
    </row>
    <row r="6" spans="2:11" x14ac:dyDescent="0.2">
      <c r="B6" s="183"/>
      <c r="C6" s="132" t="s">
        <v>76</v>
      </c>
      <c r="D6" s="132" t="s">
        <v>72</v>
      </c>
      <c r="E6" s="43" t="s">
        <v>73</v>
      </c>
      <c r="F6" s="43">
        <v>40</v>
      </c>
      <c r="G6" s="43">
        <v>1</v>
      </c>
      <c r="H6" s="43">
        <f t="shared" si="1"/>
        <v>3.5</v>
      </c>
      <c r="I6" s="43">
        <f t="shared" si="2"/>
        <v>4.5</v>
      </c>
      <c r="J6" s="44" t="e">
        <f>'2. Uurtarieven'!G39</f>
        <v>#DIV/0!</v>
      </c>
      <c r="K6" s="45" t="e">
        <f t="shared" si="0"/>
        <v>#DIV/0!</v>
      </c>
    </row>
    <row r="7" spans="2:11" x14ac:dyDescent="0.2">
      <c r="B7" s="183"/>
      <c r="C7" s="132" t="s">
        <v>77</v>
      </c>
      <c r="D7" s="132" t="s">
        <v>72</v>
      </c>
      <c r="E7" s="43" t="s">
        <v>73</v>
      </c>
      <c r="F7" s="43">
        <v>30</v>
      </c>
      <c r="G7" s="43">
        <v>1</v>
      </c>
      <c r="H7" s="43">
        <f t="shared" si="1"/>
        <v>3.5</v>
      </c>
      <c r="I7" s="43">
        <f t="shared" si="2"/>
        <v>4.5</v>
      </c>
      <c r="J7" s="44" t="e">
        <f>'2. Uurtarieven'!G39</f>
        <v>#DIV/0!</v>
      </c>
      <c r="K7" s="45" t="e">
        <f t="shared" si="0"/>
        <v>#DIV/0!</v>
      </c>
    </row>
    <row r="8" spans="2:11" x14ac:dyDescent="0.2">
      <c r="B8" s="184"/>
      <c r="C8" s="132" t="s">
        <v>78</v>
      </c>
      <c r="D8" s="132" t="s">
        <v>72</v>
      </c>
      <c r="E8" s="43" t="s">
        <v>73</v>
      </c>
      <c r="F8" s="43">
        <v>20</v>
      </c>
      <c r="G8" s="43">
        <v>1</v>
      </c>
      <c r="H8" s="43">
        <f t="shared" si="1"/>
        <v>3.5</v>
      </c>
      <c r="I8" s="43">
        <f t="shared" si="2"/>
        <v>4.5</v>
      </c>
      <c r="J8" s="44" t="e">
        <f>'2. Uurtarieven'!G39</f>
        <v>#DIV/0!</v>
      </c>
      <c r="K8" s="45" t="e">
        <f t="shared" si="0"/>
        <v>#DIV/0!</v>
      </c>
    </row>
    <row r="9" spans="2:11" x14ac:dyDescent="0.2">
      <c r="B9" s="179" t="s">
        <v>50</v>
      </c>
      <c r="C9" s="133" t="s">
        <v>79</v>
      </c>
      <c r="D9" s="132" t="s">
        <v>72</v>
      </c>
      <c r="E9" s="43" t="s">
        <v>73</v>
      </c>
      <c r="F9" s="43">
        <v>20</v>
      </c>
      <c r="G9" s="43">
        <v>1</v>
      </c>
      <c r="H9" s="43">
        <f t="shared" ref="H9:H18" si="3">(0.5*7)</f>
        <v>3.5</v>
      </c>
      <c r="I9" s="43">
        <f t="shared" si="2"/>
        <v>4.5</v>
      </c>
      <c r="J9" s="44" t="e">
        <f>'2. Uurtarieven'!G47</f>
        <v>#DIV/0!</v>
      </c>
      <c r="K9" s="45" t="e">
        <f t="shared" ref="K9:K18" si="4">(F9*I9)*J9</f>
        <v>#DIV/0!</v>
      </c>
    </row>
    <row r="10" spans="2:11" x14ac:dyDescent="0.2">
      <c r="B10" s="179"/>
      <c r="C10" s="133" t="s">
        <v>80</v>
      </c>
      <c r="D10" s="132" t="s">
        <v>72</v>
      </c>
      <c r="E10" s="43" t="s">
        <v>73</v>
      </c>
      <c r="F10" s="43">
        <v>5</v>
      </c>
      <c r="G10" s="43">
        <v>1</v>
      </c>
      <c r="H10" s="43">
        <f t="shared" si="3"/>
        <v>3.5</v>
      </c>
      <c r="I10" s="43">
        <f t="shared" si="2"/>
        <v>4.5</v>
      </c>
      <c r="J10" s="44" t="e">
        <f>'2. Uurtarieven'!G47</f>
        <v>#DIV/0!</v>
      </c>
      <c r="K10" s="45" t="e">
        <f t="shared" si="4"/>
        <v>#DIV/0!</v>
      </c>
    </row>
    <row r="11" spans="2:11" x14ac:dyDescent="0.2">
      <c r="B11" s="179"/>
      <c r="C11" s="133" t="s">
        <v>81</v>
      </c>
      <c r="D11" s="132" t="s">
        <v>72</v>
      </c>
      <c r="E11" s="43" t="s">
        <v>73</v>
      </c>
      <c r="F11" s="43">
        <v>30</v>
      </c>
      <c r="G11" s="43">
        <v>1</v>
      </c>
      <c r="H11" s="43">
        <f t="shared" si="3"/>
        <v>3.5</v>
      </c>
      <c r="I11" s="43">
        <f t="shared" si="2"/>
        <v>4.5</v>
      </c>
      <c r="J11" s="44" t="e">
        <f>'2. Uurtarieven'!G47</f>
        <v>#DIV/0!</v>
      </c>
      <c r="K11" s="45" t="e">
        <f t="shared" si="4"/>
        <v>#DIV/0!</v>
      </c>
    </row>
    <row r="12" spans="2:11" x14ac:dyDescent="0.2">
      <c r="B12" s="179"/>
      <c r="C12" s="133" t="s">
        <v>82</v>
      </c>
      <c r="D12" s="132" t="s">
        <v>72</v>
      </c>
      <c r="E12" s="43" t="s">
        <v>73</v>
      </c>
      <c r="F12" s="43">
        <v>50</v>
      </c>
      <c r="G12" s="43">
        <v>1</v>
      </c>
      <c r="H12" s="43">
        <f t="shared" si="3"/>
        <v>3.5</v>
      </c>
      <c r="I12" s="43">
        <f t="shared" si="2"/>
        <v>4.5</v>
      </c>
      <c r="J12" s="44" t="e">
        <f>'2. Uurtarieven'!G47</f>
        <v>#DIV/0!</v>
      </c>
      <c r="K12" s="45" t="e">
        <f t="shared" si="4"/>
        <v>#DIV/0!</v>
      </c>
    </row>
    <row r="13" spans="2:11" x14ac:dyDescent="0.2">
      <c r="B13" s="179"/>
      <c r="C13" s="133" t="s">
        <v>83</v>
      </c>
      <c r="D13" s="132" t="s">
        <v>72</v>
      </c>
      <c r="E13" s="43" t="s">
        <v>73</v>
      </c>
      <c r="F13" s="43">
        <v>3</v>
      </c>
      <c r="G13" s="43">
        <v>1</v>
      </c>
      <c r="H13" s="43">
        <f t="shared" si="3"/>
        <v>3.5</v>
      </c>
      <c r="I13" s="43">
        <f t="shared" si="2"/>
        <v>4.5</v>
      </c>
      <c r="J13" s="44" t="e">
        <f>'2. Uurtarieven'!G47</f>
        <v>#DIV/0!</v>
      </c>
      <c r="K13" s="45" t="e">
        <f t="shared" si="4"/>
        <v>#DIV/0!</v>
      </c>
    </row>
    <row r="14" spans="2:11" x14ac:dyDescent="0.2">
      <c r="B14" s="179"/>
      <c r="C14" s="133" t="s">
        <v>84</v>
      </c>
      <c r="D14" s="132" t="s">
        <v>72</v>
      </c>
      <c r="E14" s="43" t="s">
        <v>73</v>
      </c>
      <c r="F14" s="43">
        <v>3</v>
      </c>
      <c r="G14" s="43">
        <v>1</v>
      </c>
      <c r="H14" s="43">
        <f t="shared" si="3"/>
        <v>3.5</v>
      </c>
      <c r="I14" s="43">
        <f t="shared" si="2"/>
        <v>4.5</v>
      </c>
      <c r="J14" s="44" t="e">
        <f>'2. Uurtarieven'!G47</f>
        <v>#DIV/0!</v>
      </c>
      <c r="K14" s="45" t="e">
        <f t="shared" si="4"/>
        <v>#DIV/0!</v>
      </c>
    </row>
    <row r="15" spans="2:11" x14ac:dyDescent="0.2">
      <c r="B15" s="179"/>
      <c r="C15" s="133" t="s">
        <v>85</v>
      </c>
      <c r="D15" s="132" t="s">
        <v>72</v>
      </c>
      <c r="E15" s="43" t="s">
        <v>73</v>
      </c>
      <c r="F15" s="43">
        <v>3</v>
      </c>
      <c r="G15" s="43">
        <v>1</v>
      </c>
      <c r="H15" s="43">
        <f t="shared" si="3"/>
        <v>3.5</v>
      </c>
      <c r="I15" s="43">
        <f t="shared" si="2"/>
        <v>4.5</v>
      </c>
      <c r="J15" s="44" t="e">
        <f>'2. Uurtarieven'!G47</f>
        <v>#DIV/0!</v>
      </c>
      <c r="K15" s="45" t="e">
        <f t="shared" si="4"/>
        <v>#DIV/0!</v>
      </c>
    </row>
    <row r="16" spans="2:11" x14ac:dyDescent="0.2">
      <c r="B16" s="179"/>
      <c r="C16" s="133" t="s">
        <v>86</v>
      </c>
      <c r="D16" s="132" t="s">
        <v>72</v>
      </c>
      <c r="E16" s="43" t="s">
        <v>73</v>
      </c>
      <c r="F16" s="43">
        <v>3</v>
      </c>
      <c r="G16" s="43">
        <v>1</v>
      </c>
      <c r="H16" s="43">
        <f t="shared" si="3"/>
        <v>3.5</v>
      </c>
      <c r="I16" s="43">
        <f t="shared" si="2"/>
        <v>4.5</v>
      </c>
      <c r="J16" s="44" t="e">
        <f>'2. Uurtarieven'!G47</f>
        <v>#DIV/0!</v>
      </c>
      <c r="K16" s="45" t="e">
        <f t="shared" si="4"/>
        <v>#DIV/0!</v>
      </c>
    </row>
    <row r="17" spans="2:14" x14ac:dyDescent="0.2">
      <c r="B17" s="179"/>
      <c r="C17" s="133" t="s">
        <v>87</v>
      </c>
      <c r="D17" s="132" t="s">
        <v>72</v>
      </c>
      <c r="E17" s="43" t="s">
        <v>73</v>
      </c>
      <c r="F17" s="43">
        <v>10</v>
      </c>
      <c r="G17" s="43">
        <v>1</v>
      </c>
      <c r="H17" s="43">
        <f t="shared" si="3"/>
        <v>3.5</v>
      </c>
      <c r="I17" s="43">
        <f t="shared" si="2"/>
        <v>4.5</v>
      </c>
      <c r="J17" s="44" t="e">
        <f>'2. Uurtarieven'!G47</f>
        <v>#DIV/0!</v>
      </c>
      <c r="K17" s="45" t="e">
        <f t="shared" si="4"/>
        <v>#DIV/0!</v>
      </c>
    </row>
    <row r="18" spans="2:14" x14ac:dyDescent="0.2">
      <c r="B18" s="179"/>
      <c r="C18" s="133" t="s">
        <v>88</v>
      </c>
      <c r="D18" s="132" t="s">
        <v>72</v>
      </c>
      <c r="E18" s="43" t="s">
        <v>73</v>
      </c>
      <c r="F18" s="43">
        <v>20</v>
      </c>
      <c r="G18" s="43">
        <v>1</v>
      </c>
      <c r="H18" s="43">
        <f t="shared" si="3"/>
        <v>3.5</v>
      </c>
      <c r="I18" s="43">
        <f t="shared" si="2"/>
        <v>4.5</v>
      </c>
      <c r="J18" s="44" t="e">
        <f>'2. Uurtarieven'!G47</f>
        <v>#DIV/0!</v>
      </c>
      <c r="K18" s="45" t="e">
        <f t="shared" si="4"/>
        <v>#DIV/0!</v>
      </c>
    </row>
    <row r="19" spans="2:14" x14ac:dyDescent="0.2">
      <c r="B19" s="185" t="s">
        <v>52</v>
      </c>
      <c r="C19" s="133" t="s">
        <v>89</v>
      </c>
      <c r="D19" s="132" t="s">
        <v>72</v>
      </c>
      <c r="E19" s="43" t="s">
        <v>73</v>
      </c>
      <c r="F19" s="43">
        <v>5</v>
      </c>
      <c r="G19" s="43">
        <v>1</v>
      </c>
      <c r="H19" s="43">
        <f t="shared" ref="H19:H22" si="5">(0.5*7)</f>
        <v>3.5</v>
      </c>
      <c r="I19" s="43">
        <f t="shared" si="2"/>
        <v>4.5</v>
      </c>
      <c r="J19" s="44" t="e">
        <f>'2. Uurtarieven'!G50</f>
        <v>#DIV/0!</v>
      </c>
      <c r="K19" s="45" t="e">
        <f t="shared" ref="K19:K28" si="6">(F19*I19)*J19</f>
        <v>#DIV/0!</v>
      </c>
    </row>
    <row r="20" spans="2:14" x14ac:dyDescent="0.2">
      <c r="B20" s="185"/>
      <c r="C20" s="133" t="s">
        <v>90</v>
      </c>
      <c r="D20" s="132" t="s">
        <v>72</v>
      </c>
      <c r="E20" s="43" t="s">
        <v>73</v>
      </c>
      <c r="F20" s="43">
        <v>5</v>
      </c>
      <c r="G20" s="43">
        <v>1</v>
      </c>
      <c r="H20" s="43">
        <f t="shared" si="5"/>
        <v>3.5</v>
      </c>
      <c r="I20" s="43">
        <f t="shared" si="2"/>
        <v>4.5</v>
      </c>
      <c r="J20" s="44" t="e">
        <f>'2. Uurtarieven'!G50</f>
        <v>#DIV/0!</v>
      </c>
      <c r="K20" s="45" t="e">
        <f t="shared" si="6"/>
        <v>#DIV/0!</v>
      </c>
    </row>
    <row r="21" spans="2:14" x14ac:dyDescent="0.2">
      <c r="B21" s="185"/>
      <c r="C21" s="133" t="s">
        <v>91</v>
      </c>
      <c r="D21" s="132" t="s">
        <v>72</v>
      </c>
      <c r="E21" s="43" t="s">
        <v>73</v>
      </c>
      <c r="F21" s="43">
        <v>5</v>
      </c>
      <c r="G21" s="43">
        <v>1</v>
      </c>
      <c r="H21" s="43">
        <f t="shared" si="5"/>
        <v>3.5</v>
      </c>
      <c r="I21" s="43">
        <f t="shared" si="2"/>
        <v>4.5</v>
      </c>
      <c r="J21" s="44" t="e">
        <f>'2. Uurtarieven'!G50</f>
        <v>#DIV/0!</v>
      </c>
      <c r="K21" s="45" t="e">
        <f t="shared" si="6"/>
        <v>#DIV/0!</v>
      </c>
    </row>
    <row r="22" spans="2:14" x14ac:dyDescent="0.2">
      <c r="B22" s="185"/>
      <c r="C22" s="133" t="s">
        <v>92</v>
      </c>
      <c r="D22" s="132" t="s">
        <v>72</v>
      </c>
      <c r="E22" s="43" t="s">
        <v>73</v>
      </c>
      <c r="F22" s="43">
        <v>5</v>
      </c>
      <c r="G22" s="43">
        <v>1</v>
      </c>
      <c r="H22" s="43">
        <f t="shared" si="5"/>
        <v>3.5</v>
      </c>
      <c r="I22" s="43">
        <f t="shared" si="2"/>
        <v>4.5</v>
      </c>
      <c r="J22" s="44" t="e">
        <f>'2. Uurtarieven'!G50</f>
        <v>#DIV/0!</v>
      </c>
      <c r="K22" s="45" t="e">
        <f t="shared" si="6"/>
        <v>#DIV/0!</v>
      </c>
    </row>
    <row r="23" spans="2:14" x14ac:dyDescent="0.2">
      <c r="B23" s="182" t="s">
        <v>54</v>
      </c>
      <c r="C23" s="132" t="s">
        <v>93</v>
      </c>
      <c r="D23" s="132" t="s">
        <v>72</v>
      </c>
      <c r="E23" s="43" t="s">
        <v>73</v>
      </c>
      <c r="F23" s="43">
        <v>10</v>
      </c>
      <c r="G23" s="43">
        <v>1</v>
      </c>
      <c r="H23" s="43">
        <f>(0.5*7)</f>
        <v>3.5</v>
      </c>
      <c r="I23" s="43">
        <f t="shared" si="2"/>
        <v>4.5</v>
      </c>
      <c r="J23" s="44" t="e">
        <f>'2. Uurtarieven'!G53</f>
        <v>#DIV/0!</v>
      </c>
      <c r="K23" s="45" t="e">
        <f t="shared" si="6"/>
        <v>#DIV/0!</v>
      </c>
    </row>
    <row r="24" spans="2:14" x14ac:dyDescent="0.2">
      <c r="B24" s="184"/>
      <c r="C24" s="132" t="s">
        <v>94</v>
      </c>
      <c r="D24" s="132" t="s">
        <v>72</v>
      </c>
      <c r="E24" s="43" t="s">
        <v>73</v>
      </c>
      <c r="F24" s="43">
        <v>10</v>
      </c>
      <c r="G24" s="43">
        <v>1</v>
      </c>
      <c r="H24" s="43">
        <f>(0.5*7)</f>
        <v>3.5</v>
      </c>
      <c r="I24" s="43">
        <f t="shared" ref="I24" si="7">G24+H24</f>
        <v>4.5</v>
      </c>
      <c r="J24" s="44" t="e">
        <f>'2. Uurtarieven'!G53</f>
        <v>#DIV/0!</v>
      </c>
      <c r="K24" s="45" t="e">
        <f t="shared" si="6"/>
        <v>#DIV/0!</v>
      </c>
    </row>
    <row r="25" spans="2:14" x14ac:dyDescent="0.2">
      <c r="B25" s="6" t="s">
        <v>56</v>
      </c>
      <c r="C25" s="132" t="s">
        <v>95</v>
      </c>
      <c r="D25" s="132" t="s">
        <v>72</v>
      </c>
      <c r="E25" s="43" t="s">
        <v>73</v>
      </c>
      <c r="F25" s="43">
        <v>20</v>
      </c>
      <c r="G25" s="43">
        <v>1</v>
      </c>
      <c r="H25" s="43">
        <f>(0.5*7)</f>
        <v>3.5</v>
      </c>
      <c r="I25" s="43">
        <f t="shared" si="2"/>
        <v>4.5</v>
      </c>
      <c r="J25" s="44" t="e">
        <f>'2. Uurtarieven'!G56</f>
        <v>#DIV/0!</v>
      </c>
      <c r="K25" s="45" t="e">
        <f t="shared" si="6"/>
        <v>#DIV/0!</v>
      </c>
    </row>
    <row r="26" spans="2:14" ht="20.399999999999999" x14ac:dyDescent="0.2">
      <c r="B26" s="185" t="s">
        <v>96</v>
      </c>
      <c r="C26" s="133" t="s">
        <v>97</v>
      </c>
      <c r="D26" s="132" t="s">
        <v>98</v>
      </c>
      <c r="E26" s="43" t="s">
        <v>73</v>
      </c>
      <c r="F26" s="43">
        <v>1</v>
      </c>
      <c r="G26" s="43">
        <v>50</v>
      </c>
      <c r="H26" s="43">
        <f>(50*7)</f>
        <v>350</v>
      </c>
      <c r="I26" s="43">
        <f t="shared" si="2"/>
        <v>400</v>
      </c>
      <c r="J26" s="44" t="e">
        <f>'2. Uurtarieven'!G60</f>
        <v>#DIV/0!</v>
      </c>
      <c r="K26" s="45" t="e">
        <f t="shared" si="6"/>
        <v>#DIV/0!</v>
      </c>
    </row>
    <row r="27" spans="2:14" x14ac:dyDescent="0.2">
      <c r="B27" s="185"/>
      <c r="C27" s="133" t="s">
        <v>99</v>
      </c>
      <c r="D27" s="132" t="s">
        <v>98</v>
      </c>
      <c r="E27" s="43" t="s">
        <v>73</v>
      </c>
      <c r="F27" s="43">
        <v>1</v>
      </c>
      <c r="G27" s="43">
        <v>12</v>
      </c>
      <c r="H27" s="43">
        <f>(12*7)</f>
        <v>84</v>
      </c>
      <c r="I27" s="43">
        <f t="shared" si="2"/>
        <v>96</v>
      </c>
      <c r="J27" s="44" t="e">
        <f>'2. Uurtarieven'!G60</f>
        <v>#DIV/0!</v>
      </c>
      <c r="K27" s="45" t="e">
        <f t="shared" si="6"/>
        <v>#DIV/0!</v>
      </c>
    </row>
    <row r="28" spans="2:14" ht="40.799999999999997" x14ac:dyDescent="0.2">
      <c r="B28" s="185"/>
      <c r="C28" s="133" t="s">
        <v>100</v>
      </c>
      <c r="D28" s="132" t="s">
        <v>72</v>
      </c>
      <c r="E28" s="43" t="s">
        <v>73</v>
      </c>
      <c r="F28" s="43">
        <v>1</v>
      </c>
      <c r="G28" s="43">
        <v>50</v>
      </c>
      <c r="H28" s="43">
        <f>(50*7)</f>
        <v>350</v>
      </c>
      <c r="I28" s="43">
        <f t="shared" si="2"/>
        <v>400</v>
      </c>
      <c r="J28" s="44" t="e">
        <f>'2. Uurtarieven'!G60</f>
        <v>#DIV/0!</v>
      </c>
      <c r="K28" s="45" t="e">
        <f t="shared" si="6"/>
        <v>#DIV/0!</v>
      </c>
      <c r="M28" s="123" t="s">
        <v>321</v>
      </c>
      <c r="N28" s="123" t="s">
        <v>322</v>
      </c>
    </row>
    <row r="29" spans="2:14" ht="30.6" x14ac:dyDescent="0.2">
      <c r="B29" s="185"/>
      <c r="C29" s="133" t="s">
        <v>326</v>
      </c>
      <c r="D29" s="132" t="s">
        <v>101</v>
      </c>
      <c r="E29" s="43" t="s">
        <v>102</v>
      </c>
      <c r="F29" s="43"/>
      <c r="G29" s="161">
        <f>(50*12)</f>
        <v>600</v>
      </c>
      <c r="H29" s="161">
        <f>(10*12)</f>
        <v>120</v>
      </c>
      <c r="I29" s="161">
        <f>G29+(H29*7)</f>
        <v>1440</v>
      </c>
      <c r="J29" s="46"/>
      <c r="K29" s="45">
        <f>I29*J29</f>
        <v>0</v>
      </c>
      <c r="M29" s="44">
        <v>30</v>
      </c>
      <c r="N29" s="44">
        <v>200</v>
      </c>
    </row>
    <row r="30" spans="2:14" ht="20.399999999999999" x14ac:dyDescent="0.2">
      <c r="B30" s="7" t="s">
        <v>58</v>
      </c>
      <c r="C30" s="132" t="s">
        <v>103</v>
      </c>
      <c r="D30" s="132" t="s">
        <v>104</v>
      </c>
      <c r="E30" s="43" t="s">
        <v>73</v>
      </c>
      <c r="F30" s="43">
        <v>1</v>
      </c>
      <c r="G30" s="43">
        <v>6</v>
      </c>
      <c r="H30" s="43">
        <f>(6*7)</f>
        <v>42</v>
      </c>
      <c r="I30" s="43">
        <f t="shared" si="2"/>
        <v>48</v>
      </c>
      <c r="J30" s="44" t="e">
        <f>'2. Uurtarieven'!G64</f>
        <v>#DIV/0!</v>
      </c>
      <c r="K30" s="45" t="e">
        <f>(F30*I30)*J30</f>
        <v>#DIV/0!</v>
      </c>
    </row>
    <row r="31" spans="2:14" x14ac:dyDescent="0.2">
      <c r="B31" s="6" t="s">
        <v>60</v>
      </c>
      <c r="C31" s="132" t="s">
        <v>105</v>
      </c>
      <c r="D31" s="132" t="s">
        <v>104</v>
      </c>
      <c r="E31" s="43" t="s">
        <v>73</v>
      </c>
      <c r="F31" s="43">
        <v>1</v>
      </c>
      <c r="G31" s="43">
        <v>6</v>
      </c>
      <c r="H31" s="43">
        <f>(6*7)</f>
        <v>42</v>
      </c>
      <c r="I31" s="43">
        <f t="shared" si="2"/>
        <v>48</v>
      </c>
      <c r="J31" s="44" t="e">
        <f>'2. Uurtarieven'!G83</f>
        <v>#DIV/0!</v>
      </c>
      <c r="K31" s="45" t="e">
        <f>(F31*I31)*J31</f>
        <v>#DIV/0!</v>
      </c>
    </row>
    <row r="32" spans="2:14" ht="5.0999999999999996" customHeight="1" x14ac:dyDescent="0.2">
      <c r="B32" s="38"/>
      <c r="C32" s="4"/>
      <c r="D32" s="4"/>
      <c r="E32" s="43"/>
      <c r="F32" s="43"/>
      <c r="G32" s="43"/>
      <c r="H32" s="43"/>
      <c r="I32" s="43"/>
      <c r="J32" s="44"/>
      <c r="K32" s="45"/>
    </row>
    <row r="33" spans="2:15" ht="51" x14ac:dyDescent="0.2">
      <c r="B33" s="180" t="s">
        <v>250</v>
      </c>
      <c r="C33" s="108"/>
      <c r="D33" s="89" t="s">
        <v>63</v>
      </c>
      <c r="E33" s="89" t="s">
        <v>64</v>
      </c>
      <c r="F33" s="89" t="s">
        <v>65</v>
      </c>
      <c r="G33" s="109" t="s">
        <v>246</v>
      </c>
      <c r="H33" s="109" t="s">
        <v>247</v>
      </c>
      <c r="I33" s="109" t="s">
        <v>248</v>
      </c>
      <c r="J33" s="109" t="s">
        <v>249</v>
      </c>
      <c r="K33" s="89" t="s">
        <v>70</v>
      </c>
      <c r="M33" s="71" t="s">
        <v>252</v>
      </c>
      <c r="N33" s="110" t="s">
        <v>253</v>
      </c>
    </row>
    <row r="34" spans="2:15" ht="14.4" customHeight="1" x14ac:dyDescent="0.2">
      <c r="B34" s="181"/>
      <c r="C34" s="63" t="s">
        <v>244</v>
      </c>
      <c r="D34" s="132" t="s">
        <v>72</v>
      </c>
      <c r="E34" s="43" t="s">
        <v>245</v>
      </c>
      <c r="F34" s="43">
        <v>20</v>
      </c>
      <c r="G34" s="107"/>
      <c r="H34" s="47">
        <f>G34*6</f>
        <v>0</v>
      </c>
      <c r="I34" s="107"/>
      <c r="J34" s="44">
        <f>(I34*12)*7</f>
        <v>0</v>
      </c>
      <c r="K34" s="44">
        <f>H34+J34</f>
        <v>0</v>
      </c>
      <c r="L34" s="35"/>
      <c r="M34" s="44">
        <v>1</v>
      </c>
      <c r="N34" s="44">
        <v>3</v>
      </c>
    </row>
    <row r="35" spans="2:15" x14ac:dyDescent="0.2">
      <c r="B35" s="181"/>
      <c r="C35" s="63" t="s">
        <v>262</v>
      </c>
      <c r="D35" s="132" t="s">
        <v>72</v>
      </c>
      <c r="E35" s="43" t="s">
        <v>245</v>
      </c>
      <c r="F35" s="43">
        <v>20</v>
      </c>
      <c r="G35" s="107"/>
      <c r="H35" s="47">
        <f t="shared" ref="H35:H46" si="8">G35*6</f>
        <v>0</v>
      </c>
      <c r="I35" s="107"/>
      <c r="J35" s="44">
        <f t="shared" ref="J35:J45" si="9">(I35*12)*7</f>
        <v>0</v>
      </c>
      <c r="K35" s="44">
        <f t="shared" ref="K35:K46" si="10">H35+J35</f>
        <v>0</v>
      </c>
      <c r="L35" s="35"/>
      <c r="M35" s="44">
        <v>4</v>
      </c>
      <c r="N35" s="44">
        <v>7</v>
      </c>
    </row>
    <row r="36" spans="2:15" x14ac:dyDescent="0.2">
      <c r="B36" s="181"/>
      <c r="C36" s="63" t="s">
        <v>263</v>
      </c>
      <c r="D36" s="132" t="s">
        <v>72</v>
      </c>
      <c r="E36" s="43" t="s">
        <v>245</v>
      </c>
      <c r="F36" s="43">
        <v>20</v>
      </c>
      <c r="G36" s="107"/>
      <c r="H36" s="47">
        <f t="shared" si="8"/>
        <v>0</v>
      </c>
      <c r="I36" s="107"/>
      <c r="J36" s="44">
        <f t="shared" si="9"/>
        <v>0</v>
      </c>
      <c r="K36" s="44">
        <f t="shared" si="10"/>
        <v>0</v>
      </c>
      <c r="L36" s="35"/>
      <c r="M36" s="44">
        <v>8</v>
      </c>
      <c r="N36" s="44">
        <v>12</v>
      </c>
    </row>
    <row r="37" spans="2:15" x14ac:dyDescent="0.2">
      <c r="B37" s="181"/>
      <c r="C37" s="63" t="s">
        <v>264</v>
      </c>
      <c r="D37" s="132" t="s">
        <v>72</v>
      </c>
      <c r="E37" s="43" t="s">
        <v>245</v>
      </c>
      <c r="F37" s="43">
        <v>20</v>
      </c>
      <c r="G37" s="107"/>
      <c r="H37" s="47">
        <f t="shared" si="8"/>
        <v>0</v>
      </c>
      <c r="I37" s="107"/>
      <c r="J37" s="44">
        <f t="shared" si="9"/>
        <v>0</v>
      </c>
      <c r="K37" s="44">
        <f t="shared" si="10"/>
        <v>0</v>
      </c>
      <c r="L37" s="35"/>
      <c r="M37" s="44">
        <v>12</v>
      </c>
      <c r="N37" s="44">
        <v>15</v>
      </c>
    </row>
    <row r="38" spans="2:15" x14ac:dyDescent="0.2">
      <c r="B38" s="181"/>
      <c r="C38" s="63" t="s">
        <v>265</v>
      </c>
      <c r="D38" s="132" t="s">
        <v>72</v>
      </c>
      <c r="E38" s="43" t="s">
        <v>245</v>
      </c>
      <c r="F38" s="43">
        <v>20</v>
      </c>
      <c r="G38" s="107"/>
      <c r="H38" s="47">
        <f t="shared" si="8"/>
        <v>0</v>
      </c>
      <c r="I38" s="107"/>
      <c r="J38" s="44">
        <f t="shared" si="9"/>
        <v>0</v>
      </c>
      <c r="K38" s="44">
        <f t="shared" si="10"/>
        <v>0</v>
      </c>
      <c r="L38" s="35"/>
      <c r="M38" s="44">
        <v>17</v>
      </c>
      <c r="N38" s="44">
        <v>20</v>
      </c>
    </row>
    <row r="39" spans="2:15" ht="40.799999999999997" x14ac:dyDescent="0.2">
      <c r="B39" s="181"/>
      <c r="C39" s="63" t="s">
        <v>309</v>
      </c>
      <c r="D39" s="132" t="s">
        <v>72</v>
      </c>
      <c r="E39" s="43" t="s">
        <v>245</v>
      </c>
      <c r="F39" s="43">
        <v>2</v>
      </c>
      <c r="G39" s="107"/>
      <c r="H39" s="47">
        <f t="shared" si="8"/>
        <v>0</v>
      </c>
      <c r="I39" s="107"/>
      <c r="J39" s="44">
        <f t="shared" si="9"/>
        <v>0</v>
      </c>
      <c r="K39" s="44">
        <f t="shared" si="10"/>
        <v>0</v>
      </c>
      <c r="L39" s="35"/>
      <c r="M39" s="44">
        <v>10</v>
      </c>
      <c r="N39" s="44">
        <v>200</v>
      </c>
      <c r="O39" s="113"/>
    </row>
    <row r="40" spans="2:15" ht="40.799999999999997" x14ac:dyDescent="0.2">
      <c r="B40" s="181"/>
      <c r="C40" s="63" t="s">
        <v>310</v>
      </c>
      <c r="D40" s="132" t="s">
        <v>72</v>
      </c>
      <c r="E40" s="43" t="s">
        <v>245</v>
      </c>
      <c r="F40" s="43">
        <v>2</v>
      </c>
      <c r="G40" s="107"/>
      <c r="H40" s="47">
        <f t="shared" si="8"/>
        <v>0</v>
      </c>
      <c r="I40" s="107"/>
      <c r="J40" s="44">
        <f t="shared" si="9"/>
        <v>0</v>
      </c>
      <c r="K40" s="44">
        <f t="shared" si="10"/>
        <v>0</v>
      </c>
      <c r="L40" s="35"/>
      <c r="M40" s="44">
        <v>10</v>
      </c>
      <c r="N40" s="44">
        <v>200</v>
      </c>
    </row>
    <row r="41" spans="2:15" ht="30.6" x14ac:dyDescent="0.2">
      <c r="B41" s="181"/>
      <c r="C41" s="63" t="s">
        <v>351</v>
      </c>
      <c r="D41" s="132" t="s">
        <v>72</v>
      </c>
      <c r="E41" s="43" t="s">
        <v>245</v>
      </c>
      <c r="F41" s="43">
        <v>4</v>
      </c>
      <c r="G41" s="107"/>
      <c r="H41" s="47">
        <f t="shared" si="8"/>
        <v>0</v>
      </c>
      <c r="I41" s="107"/>
      <c r="J41" s="44">
        <f t="shared" si="9"/>
        <v>0</v>
      </c>
      <c r="K41" s="44">
        <f t="shared" si="10"/>
        <v>0</v>
      </c>
      <c r="L41" s="35"/>
      <c r="M41" s="44">
        <v>3</v>
      </c>
      <c r="N41" s="44">
        <v>6</v>
      </c>
    </row>
    <row r="42" spans="2:15" ht="20.399999999999999" x14ac:dyDescent="0.2">
      <c r="B42" s="181"/>
      <c r="C42" s="63" t="s">
        <v>352</v>
      </c>
      <c r="D42" s="132" t="s">
        <v>72</v>
      </c>
      <c r="E42" s="43" t="s">
        <v>245</v>
      </c>
      <c r="F42" s="43">
        <v>4</v>
      </c>
      <c r="G42" s="107"/>
      <c r="H42" s="47">
        <f t="shared" si="8"/>
        <v>0</v>
      </c>
      <c r="I42" s="107"/>
      <c r="J42" s="44">
        <f t="shared" si="9"/>
        <v>0</v>
      </c>
      <c r="K42" s="44">
        <f t="shared" si="10"/>
        <v>0</v>
      </c>
      <c r="L42" s="35"/>
      <c r="M42" s="44">
        <v>4</v>
      </c>
      <c r="N42" s="44">
        <v>7</v>
      </c>
    </row>
    <row r="43" spans="2:15" ht="20.399999999999999" x14ac:dyDescent="0.2">
      <c r="B43" s="181"/>
      <c r="C43" s="63" t="s">
        <v>353</v>
      </c>
      <c r="D43" s="132" t="s">
        <v>72</v>
      </c>
      <c r="E43" s="43" t="s">
        <v>245</v>
      </c>
      <c r="F43" s="43">
        <v>4</v>
      </c>
      <c r="G43" s="107"/>
      <c r="H43" s="47">
        <f t="shared" si="8"/>
        <v>0</v>
      </c>
      <c r="I43" s="107"/>
      <c r="J43" s="44">
        <f t="shared" si="9"/>
        <v>0</v>
      </c>
      <c r="K43" s="44">
        <f t="shared" si="10"/>
        <v>0</v>
      </c>
      <c r="L43" s="35"/>
      <c r="M43" s="44">
        <v>7</v>
      </c>
      <c r="N43" s="44">
        <v>10</v>
      </c>
    </row>
    <row r="44" spans="2:15" ht="20.399999999999999" x14ac:dyDescent="0.2">
      <c r="B44" s="181"/>
      <c r="C44" s="63" t="s">
        <v>345</v>
      </c>
      <c r="D44" s="132" t="s">
        <v>72</v>
      </c>
      <c r="E44" s="43" t="s">
        <v>245</v>
      </c>
      <c r="F44" s="43">
        <v>1</v>
      </c>
      <c r="G44" s="107"/>
      <c r="H44" s="47">
        <f t="shared" si="8"/>
        <v>0</v>
      </c>
      <c r="I44" s="107"/>
      <c r="J44" s="44">
        <f t="shared" si="9"/>
        <v>0</v>
      </c>
      <c r="K44" s="44">
        <f t="shared" si="10"/>
        <v>0</v>
      </c>
      <c r="L44" s="35"/>
      <c r="M44" s="44">
        <v>8</v>
      </c>
      <c r="N44" s="44">
        <v>13</v>
      </c>
    </row>
    <row r="45" spans="2:15" ht="20.399999999999999" x14ac:dyDescent="0.2">
      <c r="B45" s="181"/>
      <c r="C45" s="63" t="s">
        <v>347</v>
      </c>
      <c r="D45" s="132" t="s">
        <v>72</v>
      </c>
      <c r="E45" s="43" t="s">
        <v>245</v>
      </c>
      <c r="F45" s="43">
        <v>3</v>
      </c>
      <c r="G45" s="107"/>
      <c r="H45" s="47">
        <f t="shared" si="8"/>
        <v>0</v>
      </c>
      <c r="I45" s="107"/>
      <c r="J45" s="44">
        <f t="shared" si="9"/>
        <v>0</v>
      </c>
      <c r="K45" s="44">
        <f t="shared" si="10"/>
        <v>0</v>
      </c>
      <c r="L45" s="35"/>
      <c r="M45" s="44">
        <v>20</v>
      </c>
      <c r="N45" s="44">
        <v>25</v>
      </c>
    </row>
    <row r="46" spans="2:15" ht="21" thickBot="1" x14ac:dyDescent="0.25">
      <c r="B46" s="181"/>
      <c r="C46" s="63" t="s">
        <v>346</v>
      </c>
      <c r="D46" s="132" t="s">
        <v>72</v>
      </c>
      <c r="E46" s="43" t="s">
        <v>245</v>
      </c>
      <c r="F46" s="43">
        <v>1</v>
      </c>
      <c r="G46" s="107"/>
      <c r="H46" s="47">
        <f t="shared" si="8"/>
        <v>0</v>
      </c>
      <c r="I46" s="107"/>
      <c r="J46" s="44">
        <f t="shared" ref="J46" si="11">(I46*12)*7</f>
        <v>0</v>
      </c>
      <c r="K46" s="44">
        <f t="shared" si="10"/>
        <v>0</v>
      </c>
      <c r="L46" s="35"/>
      <c r="M46" s="44">
        <v>30</v>
      </c>
      <c r="N46" s="44">
        <v>35</v>
      </c>
    </row>
    <row r="47" spans="2:15" ht="10.8" thickBot="1" x14ac:dyDescent="0.25">
      <c r="B47" s="8" t="s">
        <v>106</v>
      </c>
      <c r="C47" s="9"/>
      <c r="D47" s="9"/>
      <c r="E47" s="10"/>
      <c r="F47" s="10"/>
      <c r="G47" s="10"/>
      <c r="H47" s="10"/>
      <c r="I47" s="10"/>
      <c r="J47" s="9"/>
      <c r="K47" s="11" t="e">
        <f>SUM(K3:K31)+SUM(K34:K46)</f>
        <v>#DIV/0!</v>
      </c>
    </row>
    <row r="49" spans="7:7" x14ac:dyDescent="0.2">
      <c r="G49" s="27"/>
    </row>
  </sheetData>
  <protectedRanges>
    <protectedRange sqref="I34:I46" name="Bereik4"/>
    <protectedRange sqref="G34:G46" name="Bereik3"/>
    <protectedRange sqref="J29" name="Bereik2"/>
    <protectedRange sqref="J29" name="Bereik1"/>
  </protectedRanges>
  <mergeCells count="6">
    <mergeCell ref="B33:B46"/>
    <mergeCell ref="B3:B8"/>
    <mergeCell ref="B9:B18"/>
    <mergeCell ref="B19:B22"/>
    <mergeCell ref="B26:B29"/>
    <mergeCell ref="B23:B24"/>
  </mergeCells>
  <dataValidations count="3">
    <dataValidation type="whole" allowBlank="1" showInputMessage="1" showErrorMessage="1" sqref="J29">
      <formula1>M29</formula1>
      <formula2>N29</formula2>
    </dataValidation>
    <dataValidation type="whole" allowBlank="1" showInputMessage="1" showErrorMessage="1" sqref="G34:G46">
      <formula1>M34</formula1>
      <formula2>N34</formula2>
    </dataValidation>
    <dataValidation type="whole" allowBlank="1" showInputMessage="1" showErrorMessage="1" sqref="I34:I46">
      <formula1>M34</formula1>
      <formula2>N34</formula2>
    </dataValidation>
  </dataValidations>
  <pageMargins left="0.7" right="0.7" top="0.75" bottom="0.75" header="0.3" footer="0.3"/>
  <pageSetup paperSize="9" scale="45"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86"/>
  <sheetViews>
    <sheetView zoomScale="80" zoomScaleNormal="80" workbookViewId="0">
      <pane xSplit="4" ySplit="3" topLeftCell="E4" activePane="bottomRight" state="frozen"/>
      <selection pane="topRight" activeCell="E1" sqref="E1"/>
      <selection pane="bottomLeft" activeCell="A3" sqref="A3"/>
      <selection pane="bottomRight" activeCell="D54" sqref="D54"/>
    </sheetView>
  </sheetViews>
  <sheetFormatPr defaultColWidth="8.88671875" defaultRowHeight="10.199999999999999" x14ac:dyDescent="0.2"/>
  <cols>
    <col min="1" max="1" width="0.5546875" style="2" customWidth="1"/>
    <col min="2" max="2" width="11.44140625" style="147" customWidth="1"/>
    <col min="3" max="3" width="25.33203125" style="35" customWidth="1"/>
    <col min="4" max="4" width="48.77734375" style="35" customWidth="1"/>
    <col min="5" max="5" width="9.109375" style="3" customWidth="1"/>
    <col min="6" max="6" width="11.88671875" style="3" customWidth="1"/>
    <col min="7" max="7" width="12.88671875" style="3" customWidth="1"/>
    <col min="8" max="8" width="10.88671875" style="3" customWidth="1"/>
    <col min="9" max="9" width="6.5546875" style="3" customWidth="1"/>
    <col min="10" max="10" width="10.44140625" style="3" customWidth="1"/>
    <col min="11" max="11" width="10.33203125" style="3" customWidth="1"/>
    <col min="12" max="12" width="9.5546875" style="35" customWidth="1"/>
    <col min="13" max="13" width="11.109375" style="2" customWidth="1"/>
    <col min="14" max="14" width="10.33203125" style="2" customWidth="1"/>
    <col min="15" max="15" width="13.5546875" style="2" customWidth="1"/>
    <col min="16" max="16" width="10.5546875" style="2" customWidth="1"/>
    <col min="17" max="17" width="9.6640625" style="2" customWidth="1"/>
    <col min="18" max="18" width="10.77734375" style="35" customWidth="1"/>
    <col min="19" max="19" width="7.6640625" style="2" customWidth="1"/>
    <col min="20" max="20" width="12.6640625" style="35" customWidth="1"/>
    <col min="21" max="16384" width="8.88671875" style="2"/>
  </cols>
  <sheetData>
    <row r="1" spans="2:21" ht="6.6" customHeight="1" thickBot="1" x14ac:dyDescent="0.25">
      <c r="D1" s="36"/>
      <c r="J1" s="42"/>
    </row>
    <row r="2" spans="2:21" s="68" customFormat="1" ht="24.6" customHeight="1" thickBot="1" x14ac:dyDescent="0.35">
      <c r="B2" s="148"/>
      <c r="D2" s="134"/>
      <c r="F2" s="135" t="s">
        <v>285</v>
      </c>
      <c r="G2" s="135" t="s">
        <v>287</v>
      </c>
      <c r="H2" s="135" t="s">
        <v>286</v>
      </c>
      <c r="J2" s="186" t="s">
        <v>107</v>
      </c>
      <c r="K2" s="187"/>
      <c r="L2" s="188"/>
      <c r="M2" s="186" t="s">
        <v>254</v>
      </c>
      <c r="N2" s="187"/>
      <c r="O2" s="188"/>
      <c r="P2" s="186" t="s">
        <v>108</v>
      </c>
      <c r="Q2" s="187"/>
      <c r="R2" s="188"/>
    </row>
    <row r="3" spans="2:21" s="1" customFormat="1" ht="84.6" customHeight="1" x14ac:dyDescent="0.3">
      <c r="B3" s="126" t="s">
        <v>109</v>
      </c>
      <c r="C3" s="88" t="s">
        <v>110</v>
      </c>
      <c r="D3" s="88" t="s">
        <v>111</v>
      </c>
      <c r="E3" s="69" t="s">
        <v>64</v>
      </c>
      <c r="F3" s="115" t="s">
        <v>112</v>
      </c>
      <c r="G3" s="115" t="s">
        <v>273</v>
      </c>
      <c r="H3" s="115" t="s">
        <v>113</v>
      </c>
      <c r="I3" s="118" t="s">
        <v>114</v>
      </c>
      <c r="J3" s="71" t="s">
        <v>266</v>
      </c>
      <c r="K3" s="111" t="s">
        <v>267</v>
      </c>
      <c r="L3" s="72" t="s">
        <v>115</v>
      </c>
      <c r="M3" s="71" t="s">
        <v>268</v>
      </c>
      <c r="N3" s="67" t="s">
        <v>269</v>
      </c>
      <c r="O3" s="72" t="s">
        <v>270</v>
      </c>
      <c r="P3" s="83" t="s">
        <v>271</v>
      </c>
      <c r="Q3" s="112" t="s">
        <v>272</v>
      </c>
      <c r="R3" s="84" t="s">
        <v>116</v>
      </c>
      <c r="S3" s="79" t="s">
        <v>117</v>
      </c>
      <c r="T3" s="123" t="s">
        <v>118</v>
      </c>
    </row>
    <row r="4" spans="2:21" s="35" customFormat="1" ht="26.4" customHeight="1" x14ac:dyDescent="0.2">
      <c r="B4" s="176"/>
      <c r="C4" s="63" t="s">
        <v>119</v>
      </c>
      <c r="D4" s="64" t="s">
        <v>293</v>
      </c>
      <c r="E4" s="136" t="s">
        <v>120</v>
      </c>
      <c r="F4" s="116">
        <v>12</v>
      </c>
      <c r="G4" s="116">
        <v>12</v>
      </c>
      <c r="H4" s="116">
        <v>12</v>
      </c>
      <c r="I4" s="119"/>
      <c r="J4" s="73">
        <v>300</v>
      </c>
      <c r="K4" s="47">
        <v>600</v>
      </c>
      <c r="L4" s="74"/>
      <c r="M4" s="73">
        <v>300</v>
      </c>
      <c r="N4" s="47">
        <v>600</v>
      </c>
      <c r="O4" s="74"/>
      <c r="P4" s="73">
        <v>300</v>
      </c>
      <c r="Q4" s="47">
        <v>1000</v>
      </c>
      <c r="R4" s="74"/>
      <c r="S4" s="137"/>
      <c r="T4" s="45">
        <f>(F4*L4)+(G4*O4)+(H4*R4)</f>
        <v>0</v>
      </c>
    </row>
    <row r="5" spans="2:21" s="35" customFormat="1" ht="31.2" customHeight="1" x14ac:dyDescent="0.2">
      <c r="B5" s="176"/>
      <c r="C5" s="63" t="s">
        <v>119</v>
      </c>
      <c r="D5" s="64" t="s">
        <v>294</v>
      </c>
      <c r="E5" s="136" t="s">
        <v>120</v>
      </c>
      <c r="F5" s="116">
        <v>12</v>
      </c>
      <c r="G5" s="116">
        <v>12</v>
      </c>
      <c r="H5" s="116">
        <v>12</v>
      </c>
      <c r="I5" s="119"/>
      <c r="J5" s="73">
        <v>300</v>
      </c>
      <c r="K5" s="47">
        <v>600</v>
      </c>
      <c r="L5" s="74"/>
      <c r="M5" s="73">
        <v>300</v>
      </c>
      <c r="N5" s="47">
        <v>600</v>
      </c>
      <c r="O5" s="74"/>
      <c r="P5" s="73">
        <v>300</v>
      </c>
      <c r="Q5" s="47">
        <v>1000</v>
      </c>
      <c r="R5" s="74"/>
      <c r="S5" s="137"/>
      <c r="T5" s="45">
        <f>(F5*L5)+(G5*O5)+(H5*R5)</f>
        <v>0</v>
      </c>
    </row>
    <row r="6" spans="2:21" s="35" customFormat="1" ht="40.200000000000003" customHeight="1" x14ac:dyDescent="0.2">
      <c r="B6" s="176"/>
      <c r="C6" s="63" t="s">
        <v>119</v>
      </c>
      <c r="D6" s="151" t="s">
        <v>335</v>
      </c>
      <c r="E6" s="136" t="s">
        <v>120</v>
      </c>
      <c r="F6" s="116">
        <v>16</v>
      </c>
      <c r="G6" s="116">
        <v>16</v>
      </c>
      <c r="H6" s="116">
        <v>16</v>
      </c>
      <c r="I6" s="119"/>
      <c r="J6" s="73">
        <v>300</v>
      </c>
      <c r="K6" s="47">
        <v>600</v>
      </c>
      <c r="L6" s="74"/>
      <c r="M6" s="73">
        <v>300</v>
      </c>
      <c r="N6" s="47">
        <v>600</v>
      </c>
      <c r="O6" s="74"/>
      <c r="P6" s="73">
        <v>300</v>
      </c>
      <c r="Q6" s="47">
        <v>1000</v>
      </c>
      <c r="R6" s="74"/>
      <c r="S6" s="137"/>
      <c r="T6" s="45">
        <f t="shared" ref="T6:T19" si="0">(F6*L6)+(G6*O6)+(H6*R6)</f>
        <v>0</v>
      </c>
    </row>
    <row r="7" spans="2:21" s="35" customFormat="1" ht="40.200000000000003" customHeight="1" x14ac:dyDescent="0.2">
      <c r="B7" s="176"/>
      <c r="C7" s="63" t="s">
        <v>119</v>
      </c>
      <c r="D7" s="151" t="s">
        <v>336</v>
      </c>
      <c r="E7" s="136" t="s">
        <v>120</v>
      </c>
      <c r="F7" s="116">
        <v>14</v>
      </c>
      <c r="G7" s="116">
        <v>14</v>
      </c>
      <c r="H7" s="116">
        <v>14</v>
      </c>
      <c r="I7" s="119"/>
      <c r="J7" s="73">
        <v>300</v>
      </c>
      <c r="K7" s="47">
        <v>600</v>
      </c>
      <c r="L7" s="74"/>
      <c r="M7" s="73">
        <v>300</v>
      </c>
      <c r="N7" s="47">
        <v>600</v>
      </c>
      <c r="O7" s="74"/>
      <c r="P7" s="73">
        <v>300</v>
      </c>
      <c r="Q7" s="47">
        <v>1000</v>
      </c>
      <c r="R7" s="74"/>
      <c r="S7" s="137"/>
      <c r="T7" s="45">
        <f t="shared" si="0"/>
        <v>0</v>
      </c>
    </row>
    <row r="8" spans="2:21" s="35" customFormat="1" ht="38.4" customHeight="1" x14ac:dyDescent="0.2">
      <c r="B8" s="176"/>
      <c r="C8" s="63" t="s">
        <v>119</v>
      </c>
      <c r="D8" s="151" t="s">
        <v>337</v>
      </c>
      <c r="E8" s="136" t="s">
        <v>120</v>
      </c>
      <c r="F8" s="116">
        <v>14</v>
      </c>
      <c r="G8" s="116">
        <v>14</v>
      </c>
      <c r="H8" s="116">
        <v>14</v>
      </c>
      <c r="I8" s="119"/>
      <c r="J8" s="73">
        <v>300</v>
      </c>
      <c r="K8" s="47">
        <v>600</v>
      </c>
      <c r="L8" s="74"/>
      <c r="M8" s="73">
        <v>300</v>
      </c>
      <c r="N8" s="47">
        <v>600</v>
      </c>
      <c r="O8" s="74"/>
      <c r="P8" s="73">
        <v>300</v>
      </c>
      <c r="Q8" s="47">
        <v>1000</v>
      </c>
      <c r="R8" s="74"/>
      <c r="S8" s="137"/>
      <c r="T8" s="45">
        <f t="shared" si="0"/>
        <v>0</v>
      </c>
    </row>
    <row r="9" spans="2:21" s="35" customFormat="1" ht="36" customHeight="1" x14ac:dyDescent="0.2">
      <c r="B9" s="176"/>
      <c r="C9" s="63" t="s">
        <v>121</v>
      </c>
      <c r="D9" s="65" t="s">
        <v>295</v>
      </c>
      <c r="E9" s="136" t="s">
        <v>120</v>
      </c>
      <c r="F9" s="116">
        <v>46</v>
      </c>
      <c r="G9" s="116">
        <v>46</v>
      </c>
      <c r="H9" s="116">
        <v>46</v>
      </c>
      <c r="I9" s="119"/>
      <c r="J9" s="73">
        <v>100</v>
      </c>
      <c r="K9" s="47">
        <v>350</v>
      </c>
      <c r="L9" s="74"/>
      <c r="M9" s="73">
        <v>100</v>
      </c>
      <c r="N9" s="47">
        <v>350</v>
      </c>
      <c r="O9" s="74"/>
      <c r="P9" s="73">
        <v>100</v>
      </c>
      <c r="Q9" s="47">
        <v>1200</v>
      </c>
      <c r="R9" s="74"/>
      <c r="S9" s="137"/>
      <c r="T9" s="45">
        <f t="shared" si="0"/>
        <v>0</v>
      </c>
    </row>
    <row r="10" spans="2:21" s="35" customFormat="1" ht="43.8" customHeight="1" x14ac:dyDescent="0.2">
      <c r="B10" s="176"/>
      <c r="C10" s="63" t="s">
        <v>288</v>
      </c>
      <c r="D10" s="63" t="s">
        <v>296</v>
      </c>
      <c r="E10" s="136" t="s">
        <v>120</v>
      </c>
      <c r="F10" s="116">
        <v>42</v>
      </c>
      <c r="G10" s="116">
        <v>42</v>
      </c>
      <c r="H10" s="116">
        <v>42</v>
      </c>
      <c r="I10" s="119"/>
      <c r="J10" s="73">
        <v>100</v>
      </c>
      <c r="K10" s="47">
        <v>350</v>
      </c>
      <c r="L10" s="74"/>
      <c r="M10" s="73">
        <v>100</v>
      </c>
      <c r="N10" s="47">
        <v>350</v>
      </c>
      <c r="O10" s="74"/>
      <c r="P10" s="73">
        <v>100</v>
      </c>
      <c r="Q10" s="47">
        <v>1200</v>
      </c>
      <c r="R10" s="74"/>
      <c r="S10" s="137"/>
      <c r="T10" s="45">
        <f t="shared" si="0"/>
        <v>0</v>
      </c>
    </row>
    <row r="11" spans="2:21" s="35" customFormat="1" ht="24" customHeight="1" x14ac:dyDescent="0.2">
      <c r="B11" s="176"/>
      <c r="C11" s="63" t="s">
        <v>289</v>
      </c>
      <c r="D11" s="63" t="s">
        <v>122</v>
      </c>
      <c r="E11" s="136" t="s">
        <v>120</v>
      </c>
      <c r="F11" s="116">
        <v>8</v>
      </c>
      <c r="G11" s="116">
        <v>8</v>
      </c>
      <c r="H11" s="116">
        <v>8</v>
      </c>
      <c r="I11" s="119"/>
      <c r="J11" s="73">
        <v>100</v>
      </c>
      <c r="K11" s="47">
        <v>350</v>
      </c>
      <c r="L11" s="74"/>
      <c r="M11" s="73">
        <v>100</v>
      </c>
      <c r="N11" s="47">
        <v>350</v>
      </c>
      <c r="O11" s="74"/>
      <c r="P11" s="73">
        <v>100</v>
      </c>
      <c r="Q11" s="47">
        <v>400</v>
      </c>
      <c r="R11" s="74"/>
      <c r="S11" s="137"/>
      <c r="T11" s="45">
        <f t="shared" si="0"/>
        <v>0</v>
      </c>
    </row>
    <row r="12" spans="2:21" s="35" customFormat="1" ht="49.8" customHeight="1" x14ac:dyDescent="0.2">
      <c r="B12" s="176"/>
      <c r="C12" s="63" t="s">
        <v>327</v>
      </c>
      <c r="D12" s="64" t="s">
        <v>328</v>
      </c>
      <c r="E12" s="136" t="s">
        <v>120</v>
      </c>
      <c r="F12" s="116">
        <v>10</v>
      </c>
      <c r="G12" s="116">
        <v>10</v>
      </c>
      <c r="H12" s="116">
        <v>10</v>
      </c>
      <c r="I12" s="119"/>
      <c r="J12" s="73">
        <v>500</v>
      </c>
      <c r="K12" s="47">
        <v>2000</v>
      </c>
      <c r="L12" s="74"/>
      <c r="M12" s="73">
        <v>500</v>
      </c>
      <c r="N12" s="47">
        <v>2000</v>
      </c>
      <c r="O12" s="74"/>
      <c r="P12" s="153">
        <v>2000</v>
      </c>
      <c r="Q12" s="152">
        <v>6000</v>
      </c>
      <c r="R12" s="74"/>
      <c r="S12" s="137"/>
      <c r="T12" s="45">
        <f t="shared" si="0"/>
        <v>0</v>
      </c>
      <c r="U12" s="138"/>
    </row>
    <row r="13" spans="2:21" s="35" customFormat="1" ht="23.4" customHeight="1" x14ac:dyDescent="0.2">
      <c r="B13" s="176"/>
      <c r="C13" s="63" t="s">
        <v>123</v>
      </c>
      <c r="D13" s="63" t="s">
        <v>290</v>
      </c>
      <c r="E13" s="136" t="s">
        <v>120</v>
      </c>
      <c r="F13" s="116">
        <v>1</v>
      </c>
      <c r="G13" s="116">
        <v>1</v>
      </c>
      <c r="H13" s="116">
        <v>1</v>
      </c>
      <c r="I13" s="119"/>
      <c r="J13" s="73">
        <v>300</v>
      </c>
      <c r="K13" s="47">
        <v>600</v>
      </c>
      <c r="L13" s="74"/>
      <c r="M13" s="73">
        <v>300</v>
      </c>
      <c r="N13" s="47">
        <v>600</v>
      </c>
      <c r="O13" s="74"/>
      <c r="P13" s="73">
        <v>300</v>
      </c>
      <c r="Q13" s="47">
        <v>1000</v>
      </c>
      <c r="R13" s="74"/>
      <c r="S13" s="137"/>
      <c r="T13" s="45">
        <f t="shared" si="0"/>
        <v>0</v>
      </c>
    </row>
    <row r="14" spans="2:21" s="35" customFormat="1" ht="19.95" customHeight="1" x14ac:dyDescent="0.2">
      <c r="B14" s="176"/>
      <c r="C14" s="63" t="s">
        <v>123</v>
      </c>
      <c r="D14" s="65" t="s">
        <v>124</v>
      </c>
      <c r="E14" s="136" t="s">
        <v>120</v>
      </c>
      <c r="F14" s="116">
        <v>15</v>
      </c>
      <c r="G14" s="116">
        <v>15</v>
      </c>
      <c r="H14" s="116">
        <v>15</v>
      </c>
      <c r="I14" s="119"/>
      <c r="J14" s="73">
        <v>300</v>
      </c>
      <c r="K14" s="47">
        <v>1000</v>
      </c>
      <c r="L14" s="74"/>
      <c r="M14" s="73">
        <v>300</v>
      </c>
      <c r="N14" s="47">
        <v>1000</v>
      </c>
      <c r="O14" s="74"/>
      <c r="P14" s="73">
        <v>300</v>
      </c>
      <c r="Q14" s="47">
        <v>1200</v>
      </c>
      <c r="R14" s="74"/>
      <c r="S14" s="137"/>
      <c r="T14" s="45">
        <f t="shared" si="0"/>
        <v>0</v>
      </c>
    </row>
    <row r="15" spans="2:21" s="35" customFormat="1" ht="26.4" customHeight="1" x14ac:dyDescent="0.2">
      <c r="B15" s="176"/>
      <c r="C15" s="63" t="s">
        <v>274</v>
      </c>
      <c r="D15" s="63" t="s">
        <v>125</v>
      </c>
      <c r="E15" s="136" t="s">
        <v>120</v>
      </c>
      <c r="F15" s="116">
        <v>28</v>
      </c>
      <c r="G15" s="116">
        <v>28</v>
      </c>
      <c r="H15" s="116">
        <v>28</v>
      </c>
      <c r="I15" s="119"/>
      <c r="J15" s="73">
        <v>300</v>
      </c>
      <c r="K15" s="47">
        <v>1000</v>
      </c>
      <c r="L15" s="74"/>
      <c r="M15" s="73">
        <v>300</v>
      </c>
      <c r="N15" s="47">
        <v>1000</v>
      </c>
      <c r="O15" s="74"/>
      <c r="P15" s="73">
        <v>300</v>
      </c>
      <c r="Q15" s="47">
        <v>1200</v>
      </c>
      <c r="R15" s="74"/>
      <c r="S15" s="137"/>
      <c r="T15" s="45">
        <f t="shared" si="0"/>
        <v>0</v>
      </c>
    </row>
    <row r="16" spans="2:21" s="35" customFormat="1" ht="36.6" customHeight="1" x14ac:dyDescent="0.2">
      <c r="B16" s="176"/>
      <c r="C16" s="63" t="s">
        <v>126</v>
      </c>
      <c r="D16" s="63" t="s">
        <v>291</v>
      </c>
      <c r="E16" s="136" t="s">
        <v>120</v>
      </c>
      <c r="F16" s="116">
        <v>11</v>
      </c>
      <c r="G16" s="116">
        <v>11</v>
      </c>
      <c r="H16" s="116">
        <v>11</v>
      </c>
      <c r="I16" s="119"/>
      <c r="J16" s="73">
        <v>100</v>
      </c>
      <c r="K16" s="47">
        <v>350</v>
      </c>
      <c r="L16" s="74"/>
      <c r="M16" s="73">
        <v>100</v>
      </c>
      <c r="N16" s="47">
        <v>350</v>
      </c>
      <c r="O16" s="74"/>
      <c r="P16" s="73">
        <v>100</v>
      </c>
      <c r="Q16" s="47">
        <v>1200</v>
      </c>
      <c r="R16" s="74"/>
      <c r="S16" s="137"/>
      <c r="T16" s="45">
        <f t="shared" ref="T16:T18" si="1">(F16*L16)+(G16*O16)+(H16*R16)</f>
        <v>0</v>
      </c>
    </row>
    <row r="17" spans="2:20" s="35" customFormat="1" ht="35.4" customHeight="1" x14ac:dyDescent="0.2">
      <c r="B17" s="176"/>
      <c r="C17" s="63" t="s">
        <v>275</v>
      </c>
      <c r="D17" s="63" t="s">
        <v>127</v>
      </c>
      <c r="E17" s="136" t="s">
        <v>120</v>
      </c>
      <c r="F17" s="116">
        <v>26</v>
      </c>
      <c r="G17" s="116">
        <v>26</v>
      </c>
      <c r="H17" s="116">
        <v>26</v>
      </c>
      <c r="I17" s="119"/>
      <c r="J17" s="73">
        <v>300</v>
      </c>
      <c r="K17" s="47">
        <v>1000</v>
      </c>
      <c r="L17" s="74"/>
      <c r="M17" s="73">
        <v>300</v>
      </c>
      <c r="N17" s="47">
        <v>1000</v>
      </c>
      <c r="O17" s="74"/>
      <c r="P17" s="73">
        <v>300</v>
      </c>
      <c r="Q17" s="47">
        <v>1200</v>
      </c>
      <c r="R17" s="74"/>
      <c r="S17" s="137"/>
      <c r="T17" s="45">
        <f t="shared" si="0"/>
        <v>0</v>
      </c>
    </row>
    <row r="18" spans="2:20" s="35" customFormat="1" ht="27.6" customHeight="1" x14ac:dyDescent="0.2">
      <c r="B18" s="176"/>
      <c r="C18" s="63" t="s">
        <v>276</v>
      </c>
      <c r="D18" s="63" t="s">
        <v>299</v>
      </c>
      <c r="E18" s="136" t="s">
        <v>120</v>
      </c>
      <c r="F18" s="116">
        <v>4</v>
      </c>
      <c r="G18" s="116">
        <v>4</v>
      </c>
      <c r="H18" s="116">
        <v>4</v>
      </c>
      <c r="I18" s="119"/>
      <c r="J18" s="73">
        <v>300</v>
      </c>
      <c r="K18" s="47">
        <v>600</v>
      </c>
      <c r="L18" s="74"/>
      <c r="M18" s="73">
        <v>300</v>
      </c>
      <c r="N18" s="47">
        <v>600</v>
      </c>
      <c r="O18" s="74"/>
      <c r="P18" s="73">
        <v>300</v>
      </c>
      <c r="Q18" s="47">
        <v>1000</v>
      </c>
      <c r="R18" s="74"/>
      <c r="S18" s="137"/>
      <c r="T18" s="45">
        <f t="shared" si="1"/>
        <v>0</v>
      </c>
    </row>
    <row r="19" spans="2:20" s="35" customFormat="1" ht="29.4" customHeight="1" x14ac:dyDescent="0.2">
      <c r="B19" s="176"/>
      <c r="C19" s="63" t="s">
        <v>277</v>
      </c>
      <c r="D19" s="63" t="s">
        <v>298</v>
      </c>
      <c r="E19" s="136" t="s">
        <v>120</v>
      </c>
      <c r="F19" s="116">
        <v>5</v>
      </c>
      <c r="G19" s="116">
        <v>5</v>
      </c>
      <c r="H19" s="116">
        <v>5</v>
      </c>
      <c r="I19" s="119"/>
      <c r="J19" s="73">
        <v>300</v>
      </c>
      <c r="K19" s="47">
        <v>600</v>
      </c>
      <c r="L19" s="74"/>
      <c r="M19" s="73">
        <v>300</v>
      </c>
      <c r="N19" s="47">
        <v>600</v>
      </c>
      <c r="O19" s="74"/>
      <c r="P19" s="73">
        <v>300</v>
      </c>
      <c r="Q19" s="47">
        <v>1000</v>
      </c>
      <c r="R19" s="74"/>
      <c r="S19" s="137"/>
      <c r="T19" s="45">
        <f t="shared" si="0"/>
        <v>0</v>
      </c>
    </row>
    <row r="20" spans="2:20" s="35" customFormat="1" ht="27" customHeight="1" x14ac:dyDescent="0.2">
      <c r="B20" s="176"/>
      <c r="C20" s="63" t="s">
        <v>278</v>
      </c>
      <c r="D20" s="63" t="s">
        <v>300</v>
      </c>
      <c r="E20" s="136" t="s">
        <v>120</v>
      </c>
      <c r="F20" s="116">
        <v>1</v>
      </c>
      <c r="G20" s="116">
        <v>1</v>
      </c>
      <c r="H20" s="116">
        <v>1</v>
      </c>
      <c r="I20" s="119"/>
      <c r="J20" s="73">
        <v>300</v>
      </c>
      <c r="K20" s="47">
        <v>600</v>
      </c>
      <c r="L20" s="74"/>
      <c r="M20" s="73">
        <v>300</v>
      </c>
      <c r="N20" s="47">
        <v>600</v>
      </c>
      <c r="O20" s="74"/>
      <c r="P20" s="73">
        <v>300</v>
      </c>
      <c r="Q20" s="47">
        <v>1000</v>
      </c>
      <c r="R20" s="74"/>
      <c r="S20" s="137"/>
      <c r="T20" s="45">
        <f t="shared" ref="T20" si="2">(F20*L20)+(G20*O20)+(H20*R20)</f>
        <v>0</v>
      </c>
    </row>
    <row r="21" spans="2:20" s="35" customFormat="1" ht="31.2" customHeight="1" x14ac:dyDescent="0.2">
      <c r="B21" s="176"/>
      <c r="C21" s="63" t="s">
        <v>128</v>
      </c>
      <c r="D21" s="63" t="s">
        <v>129</v>
      </c>
      <c r="E21" s="136" t="s">
        <v>120</v>
      </c>
      <c r="F21" s="116"/>
      <c r="G21" s="116"/>
      <c r="H21" s="116">
        <v>22</v>
      </c>
      <c r="I21" s="119"/>
      <c r="J21" s="73"/>
      <c r="K21" s="47"/>
      <c r="L21" s="119"/>
      <c r="M21" s="73"/>
      <c r="N21" s="47"/>
      <c r="O21" s="81"/>
      <c r="P21" s="73">
        <v>50</v>
      </c>
      <c r="Q21" s="47">
        <v>500</v>
      </c>
      <c r="R21" s="74"/>
      <c r="S21" s="137"/>
      <c r="T21" s="45">
        <f>(H21*R21)</f>
        <v>0</v>
      </c>
    </row>
    <row r="22" spans="2:20" s="35" customFormat="1" ht="27.6" customHeight="1" x14ac:dyDescent="0.2">
      <c r="B22" s="176"/>
      <c r="C22" s="63" t="s">
        <v>128</v>
      </c>
      <c r="D22" s="63" t="s">
        <v>130</v>
      </c>
      <c r="E22" s="136" t="s">
        <v>120</v>
      </c>
      <c r="F22" s="116"/>
      <c r="G22" s="116"/>
      <c r="H22" s="116">
        <v>40</v>
      </c>
      <c r="I22" s="119"/>
      <c r="J22" s="73"/>
      <c r="K22" s="47"/>
      <c r="L22" s="119"/>
      <c r="M22" s="73"/>
      <c r="N22" s="47"/>
      <c r="O22" s="81"/>
      <c r="P22" s="73">
        <v>50</v>
      </c>
      <c r="Q22" s="47">
        <v>500</v>
      </c>
      <c r="R22" s="74"/>
      <c r="S22" s="137"/>
      <c r="T22" s="45">
        <f t="shared" ref="T22:T24" si="3">(H22*R22)</f>
        <v>0</v>
      </c>
    </row>
    <row r="23" spans="2:20" s="35" customFormat="1" ht="43.2" customHeight="1" x14ac:dyDescent="0.2">
      <c r="B23" s="176"/>
      <c r="C23" s="63" t="s">
        <v>131</v>
      </c>
      <c r="D23" s="63" t="s">
        <v>329</v>
      </c>
      <c r="E23" s="136" t="s">
        <v>120</v>
      </c>
      <c r="F23" s="116"/>
      <c r="G23" s="116"/>
      <c r="H23" s="116">
        <v>8</v>
      </c>
      <c r="I23" s="119"/>
      <c r="J23" s="73"/>
      <c r="K23" s="47"/>
      <c r="L23" s="119"/>
      <c r="M23" s="73"/>
      <c r="N23" s="47"/>
      <c r="O23" s="81"/>
      <c r="P23" s="73">
        <v>800</v>
      </c>
      <c r="Q23" s="47">
        <v>1200</v>
      </c>
      <c r="R23" s="74"/>
      <c r="S23" s="137"/>
      <c r="T23" s="45">
        <f t="shared" si="3"/>
        <v>0</v>
      </c>
    </row>
    <row r="24" spans="2:20" s="35" customFormat="1" ht="128.4" customHeight="1" x14ac:dyDescent="0.2">
      <c r="B24" s="176"/>
      <c r="C24" s="63" t="s">
        <v>132</v>
      </c>
      <c r="D24" s="63" t="s">
        <v>330</v>
      </c>
      <c r="E24" s="136" t="s">
        <v>120</v>
      </c>
      <c r="F24" s="116"/>
      <c r="G24" s="116"/>
      <c r="H24" s="116">
        <v>8</v>
      </c>
      <c r="I24" s="119"/>
      <c r="J24" s="73"/>
      <c r="K24" s="47"/>
      <c r="L24" s="119"/>
      <c r="M24" s="73"/>
      <c r="N24" s="47"/>
      <c r="O24" s="81"/>
      <c r="P24" s="73">
        <v>400</v>
      </c>
      <c r="Q24" s="47">
        <v>1000</v>
      </c>
      <c r="R24" s="74"/>
      <c r="S24" s="137"/>
      <c r="T24" s="45">
        <f t="shared" si="3"/>
        <v>0</v>
      </c>
    </row>
    <row r="25" spans="2:20" s="35" customFormat="1" ht="28.2" customHeight="1" x14ac:dyDescent="0.2">
      <c r="B25" s="176"/>
      <c r="C25" s="63" t="s">
        <v>133</v>
      </c>
      <c r="D25" s="65" t="s">
        <v>134</v>
      </c>
      <c r="E25" s="136" t="s">
        <v>120</v>
      </c>
      <c r="F25" s="116"/>
      <c r="G25" s="116"/>
      <c r="H25" s="116">
        <v>1</v>
      </c>
      <c r="I25" s="119"/>
      <c r="J25" s="73"/>
      <c r="K25" s="47"/>
      <c r="L25" s="119"/>
      <c r="M25" s="73"/>
      <c r="N25" s="47"/>
      <c r="O25" s="81"/>
      <c r="P25" s="73">
        <v>400</v>
      </c>
      <c r="Q25" s="47">
        <v>1000</v>
      </c>
      <c r="R25" s="74"/>
      <c r="S25" s="137"/>
      <c r="T25" s="45">
        <f t="shared" ref="T25" si="4">(H25*R25)</f>
        <v>0</v>
      </c>
    </row>
    <row r="26" spans="2:20" s="35" customFormat="1" ht="30.6" customHeight="1" x14ac:dyDescent="0.2">
      <c r="B26" s="176"/>
      <c r="C26" s="63" t="s">
        <v>279</v>
      </c>
      <c r="D26" s="63" t="s">
        <v>292</v>
      </c>
      <c r="E26" s="136" t="s">
        <v>120</v>
      </c>
      <c r="F26" s="116"/>
      <c r="G26" s="116"/>
      <c r="H26" s="116">
        <v>2</v>
      </c>
      <c r="I26" s="119"/>
      <c r="J26" s="73"/>
      <c r="K26" s="47"/>
      <c r="L26" s="119"/>
      <c r="M26" s="73"/>
      <c r="N26" s="47"/>
      <c r="O26" s="81"/>
      <c r="P26" s="73">
        <v>400</v>
      </c>
      <c r="Q26" s="47">
        <v>1000</v>
      </c>
      <c r="R26" s="74"/>
      <c r="S26" s="137"/>
      <c r="T26" s="45">
        <f t="shared" ref="T26:T36" si="5">(H26*R26)</f>
        <v>0</v>
      </c>
    </row>
    <row r="27" spans="2:20" s="35" customFormat="1" ht="26.4" customHeight="1" x14ac:dyDescent="0.2">
      <c r="B27" s="176"/>
      <c r="C27" s="63" t="s">
        <v>280</v>
      </c>
      <c r="D27" s="63" t="s">
        <v>301</v>
      </c>
      <c r="E27" s="136" t="s">
        <v>120</v>
      </c>
      <c r="F27" s="116"/>
      <c r="G27" s="116"/>
      <c r="H27" s="116">
        <v>16</v>
      </c>
      <c r="I27" s="119"/>
      <c r="J27" s="73"/>
      <c r="K27" s="47"/>
      <c r="L27" s="119"/>
      <c r="M27" s="73"/>
      <c r="N27" s="47"/>
      <c r="O27" s="81"/>
      <c r="P27" s="73">
        <v>400</v>
      </c>
      <c r="Q27" s="47">
        <v>1000</v>
      </c>
      <c r="R27" s="74"/>
      <c r="S27" s="137"/>
      <c r="T27" s="45">
        <f t="shared" si="5"/>
        <v>0</v>
      </c>
    </row>
    <row r="28" spans="2:20" s="35" customFormat="1" ht="26.4" customHeight="1" x14ac:dyDescent="0.2">
      <c r="B28" s="176"/>
      <c r="C28" s="63" t="s">
        <v>281</v>
      </c>
      <c r="D28" s="63" t="s">
        <v>302</v>
      </c>
      <c r="E28" s="136" t="s">
        <v>120</v>
      </c>
      <c r="F28" s="116"/>
      <c r="G28" s="116"/>
      <c r="H28" s="116">
        <v>8</v>
      </c>
      <c r="I28" s="119"/>
      <c r="J28" s="73"/>
      <c r="K28" s="47"/>
      <c r="L28" s="119"/>
      <c r="M28" s="73"/>
      <c r="N28" s="47"/>
      <c r="O28" s="81"/>
      <c r="P28" s="73">
        <v>400</v>
      </c>
      <c r="Q28" s="47">
        <v>1000</v>
      </c>
      <c r="R28" s="74"/>
      <c r="S28" s="137"/>
      <c r="T28" s="45">
        <f t="shared" si="5"/>
        <v>0</v>
      </c>
    </row>
    <row r="29" spans="2:20" s="35" customFormat="1" ht="28.2" customHeight="1" x14ac:dyDescent="0.2">
      <c r="B29" s="176"/>
      <c r="C29" s="63" t="s">
        <v>282</v>
      </c>
      <c r="D29" s="63" t="s">
        <v>135</v>
      </c>
      <c r="E29" s="136" t="s">
        <v>120</v>
      </c>
      <c r="F29" s="116"/>
      <c r="G29" s="116"/>
      <c r="H29" s="116">
        <v>10</v>
      </c>
      <c r="I29" s="119"/>
      <c r="J29" s="73"/>
      <c r="K29" s="47"/>
      <c r="L29" s="119"/>
      <c r="M29" s="73"/>
      <c r="N29" s="47"/>
      <c r="O29" s="81"/>
      <c r="P29" s="73">
        <v>400</v>
      </c>
      <c r="Q29" s="47">
        <v>1000</v>
      </c>
      <c r="R29" s="74"/>
      <c r="S29" s="137"/>
      <c r="T29" s="45">
        <f t="shared" si="5"/>
        <v>0</v>
      </c>
    </row>
    <row r="30" spans="2:20" s="35" customFormat="1" ht="22.8" customHeight="1" x14ac:dyDescent="0.2">
      <c r="B30" s="176"/>
      <c r="C30" s="63" t="s">
        <v>136</v>
      </c>
      <c r="D30" s="63" t="s">
        <v>303</v>
      </c>
      <c r="E30" s="136" t="s">
        <v>120</v>
      </c>
      <c r="F30" s="116"/>
      <c r="G30" s="116"/>
      <c r="H30" s="116">
        <v>1</v>
      </c>
      <c r="I30" s="119"/>
      <c r="J30" s="73"/>
      <c r="K30" s="47"/>
      <c r="L30" s="119"/>
      <c r="M30" s="73"/>
      <c r="N30" s="47"/>
      <c r="O30" s="81"/>
      <c r="P30" s="73">
        <v>200</v>
      </c>
      <c r="Q30" s="47">
        <v>400</v>
      </c>
      <c r="R30" s="74"/>
      <c r="S30" s="137"/>
      <c r="T30" s="45">
        <f t="shared" si="5"/>
        <v>0</v>
      </c>
    </row>
    <row r="31" spans="2:20" s="35" customFormat="1" ht="19.95" customHeight="1" x14ac:dyDescent="0.2">
      <c r="B31" s="176"/>
      <c r="C31" s="63" t="s">
        <v>137</v>
      </c>
      <c r="D31" s="63" t="s">
        <v>304</v>
      </c>
      <c r="E31" s="136" t="s">
        <v>120</v>
      </c>
      <c r="F31" s="116"/>
      <c r="G31" s="116"/>
      <c r="H31" s="116">
        <v>4</v>
      </c>
      <c r="I31" s="119"/>
      <c r="J31" s="73"/>
      <c r="K31" s="47"/>
      <c r="L31" s="119"/>
      <c r="M31" s="73"/>
      <c r="N31" s="47"/>
      <c r="O31" s="81"/>
      <c r="P31" s="73">
        <v>50</v>
      </c>
      <c r="Q31" s="47">
        <v>300</v>
      </c>
      <c r="R31" s="74"/>
      <c r="S31" s="137"/>
      <c r="T31" s="45">
        <f t="shared" si="5"/>
        <v>0</v>
      </c>
    </row>
    <row r="32" spans="2:20" s="35" customFormat="1" ht="19.95" customHeight="1" x14ac:dyDescent="0.2">
      <c r="B32" s="176"/>
      <c r="C32" s="63" t="s">
        <v>138</v>
      </c>
      <c r="D32" s="63" t="s">
        <v>305</v>
      </c>
      <c r="E32" s="136" t="s">
        <v>120</v>
      </c>
      <c r="F32" s="116"/>
      <c r="G32" s="116"/>
      <c r="H32" s="116">
        <v>4</v>
      </c>
      <c r="I32" s="119"/>
      <c r="J32" s="73"/>
      <c r="K32" s="47"/>
      <c r="L32" s="119"/>
      <c r="M32" s="73"/>
      <c r="N32" s="47"/>
      <c r="O32" s="81"/>
      <c r="P32" s="73">
        <v>50</v>
      </c>
      <c r="Q32" s="47">
        <v>300</v>
      </c>
      <c r="R32" s="74"/>
      <c r="S32" s="137"/>
      <c r="T32" s="45">
        <f t="shared" si="5"/>
        <v>0</v>
      </c>
    </row>
    <row r="33" spans="2:20" s="35" customFormat="1" ht="19.95" customHeight="1" x14ac:dyDescent="0.2">
      <c r="B33" s="176"/>
      <c r="C33" s="63" t="s">
        <v>139</v>
      </c>
      <c r="D33" s="63" t="s">
        <v>306</v>
      </c>
      <c r="E33" s="136" t="s">
        <v>120</v>
      </c>
      <c r="F33" s="116"/>
      <c r="G33" s="116"/>
      <c r="H33" s="116">
        <v>4</v>
      </c>
      <c r="I33" s="119"/>
      <c r="J33" s="73"/>
      <c r="K33" s="47"/>
      <c r="L33" s="119"/>
      <c r="M33" s="73"/>
      <c r="N33" s="47"/>
      <c r="O33" s="81"/>
      <c r="P33" s="73">
        <v>100</v>
      </c>
      <c r="Q33" s="47">
        <v>500</v>
      </c>
      <c r="R33" s="74"/>
      <c r="S33" s="137"/>
      <c r="T33" s="45">
        <f t="shared" si="5"/>
        <v>0</v>
      </c>
    </row>
    <row r="34" spans="2:20" s="35" customFormat="1" ht="25.8" customHeight="1" x14ac:dyDescent="0.2">
      <c r="B34" s="176"/>
      <c r="C34" s="63" t="s">
        <v>140</v>
      </c>
      <c r="D34" s="63" t="s">
        <v>141</v>
      </c>
      <c r="E34" s="136" t="s">
        <v>120</v>
      </c>
      <c r="F34" s="116"/>
      <c r="G34" s="116"/>
      <c r="H34" s="116">
        <v>24</v>
      </c>
      <c r="I34" s="119"/>
      <c r="J34" s="73"/>
      <c r="K34" s="47"/>
      <c r="L34" s="119"/>
      <c r="M34" s="73"/>
      <c r="N34" s="47"/>
      <c r="O34" s="81"/>
      <c r="P34" s="73">
        <v>200</v>
      </c>
      <c r="Q34" s="47">
        <v>500</v>
      </c>
      <c r="R34" s="74"/>
      <c r="S34" s="137"/>
      <c r="T34" s="45">
        <f t="shared" si="5"/>
        <v>0</v>
      </c>
    </row>
    <row r="35" spans="2:20" s="35" customFormat="1" ht="30.6" customHeight="1" x14ac:dyDescent="0.2">
      <c r="B35" s="176"/>
      <c r="C35" s="63" t="s">
        <v>142</v>
      </c>
      <c r="D35" s="63" t="s">
        <v>307</v>
      </c>
      <c r="E35" s="136" t="s">
        <v>120</v>
      </c>
      <c r="F35" s="116"/>
      <c r="G35" s="116"/>
      <c r="H35" s="116">
        <v>38</v>
      </c>
      <c r="I35" s="119"/>
      <c r="J35" s="73"/>
      <c r="K35" s="47"/>
      <c r="L35" s="119"/>
      <c r="M35" s="73"/>
      <c r="N35" s="47"/>
      <c r="O35" s="81"/>
      <c r="P35" s="73">
        <v>100</v>
      </c>
      <c r="Q35" s="47">
        <v>400</v>
      </c>
      <c r="R35" s="74"/>
      <c r="S35" s="137"/>
      <c r="T35" s="45">
        <f t="shared" ref="T35" si="6">(H35*R35)</f>
        <v>0</v>
      </c>
    </row>
    <row r="36" spans="2:20" s="35" customFormat="1" ht="28.2" customHeight="1" x14ac:dyDescent="0.2">
      <c r="B36" s="176"/>
      <c r="C36" s="63" t="s">
        <v>143</v>
      </c>
      <c r="D36" s="63" t="s">
        <v>144</v>
      </c>
      <c r="E36" s="136" t="s">
        <v>120</v>
      </c>
      <c r="F36" s="116"/>
      <c r="G36" s="116"/>
      <c r="H36" s="116">
        <v>4</v>
      </c>
      <c r="I36" s="119"/>
      <c r="J36" s="73"/>
      <c r="K36" s="47"/>
      <c r="L36" s="119"/>
      <c r="M36" s="73"/>
      <c r="N36" s="47"/>
      <c r="O36" s="81"/>
      <c r="P36" s="73">
        <v>100</v>
      </c>
      <c r="Q36" s="47">
        <v>300</v>
      </c>
      <c r="R36" s="74"/>
      <c r="S36" s="137"/>
      <c r="T36" s="45">
        <f t="shared" si="5"/>
        <v>0</v>
      </c>
    </row>
    <row r="37" spans="2:20" s="35" customFormat="1" ht="29.4" customHeight="1" x14ac:dyDescent="0.2">
      <c r="B37" s="176"/>
      <c r="C37" s="63" t="s">
        <v>256</v>
      </c>
      <c r="D37" s="63" t="s">
        <v>308</v>
      </c>
      <c r="E37" s="136" t="s">
        <v>120</v>
      </c>
      <c r="F37" s="116"/>
      <c r="G37" s="116"/>
      <c r="H37" s="116">
        <v>5</v>
      </c>
      <c r="I37" s="119"/>
      <c r="J37" s="73"/>
      <c r="K37" s="47"/>
      <c r="L37" s="119"/>
      <c r="M37" s="73"/>
      <c r="N37" s="47"/>
      <c r="O37" s="81"/>
      <c r="P37" s="73">
        <v>300</v>
      </c>
      <c r="Q37" s="47">
        <v>800</v>
      </c>
      <c r="R37" s="74"/>
      <c r="S37" s="137"/>
      <c r="T37" s="45">
        <f t="shared" ref="T37" si="7">(H37*R37)</f>
        <v>0</v>
      </c>
    </row>
    <row r="38" spans="2:20" s="35" customFormat="1" ht="29.4" customHeight="1" x14ac:dyDescent="0.2">
      <c r="B38" s="176"/>
      <c r="C38" s="63" t="s">
        <v>257</v>
      </c>
      <c r="D38" s="63" t="s">
        <v>258</v>
      </c>
      <c r="E38" s="136" t="s">
        <v>120</v>
      </c>
      <c r="F38" s="116"/>
      <c r="G38" s="116"/>
      <c r="H38" s="116">
        <v>1</v>
      </c>
      <c r="I38" s="119"/>
      <c r="J38" s="73"/>
      <c r="K38" s="47"/>
      <c r="L38" s="119"/>
      <c r="M38" s="73"/>
      <c r="N38" s="47"/>
      <c r="O38" s="81"/>
      <c r="P38" s="73">
        <v>300</v>
      </c>
      <c r="Q38" s="47">
        <v>800</v>
      </c>
      <c r="R38" s="74"/>
      <c r="S38" s="137"/>
      <c r="T38" s="45">
        <f t="shared" ref="T38" si="8">(H38*R38)</f>
        <v>0</v>
      </c>
    </row>
    <row r="39" spans="2:20" s="35" customFormat="1" ht="36.6" customHeight="1" x14ac:dyDescent="0.2">
      <c r="B39" s="176"/>
      <c r="C39" s="63" t="s">
        <v>145</v>
      </c>
      <c r="D39" s="66" t="s">
        <v>323</v>
      </c>
      <c r="E39" s="136" t="s">
        <v>120</v>
      </c>
      <c r="F39" s="116"/>
      <c r="G39" s="116"/>
      <c r="H39" s="116">
        <v>4</v>
      </c>
      <c r="I39" s="119"/>
      <c r="J39" s="73"/>
      <c r="K39" s="47"/>
      <c r="L39" s="119"/>
      <c r="M39" s="73"/>
      <c r="N39" s="47"/>
      <c r="O39" s="81"/>
      <c r="P39" s="73">
        <v>500</v>
      </c>
      <c r="Q39" s="47">
        <v>1900</v>
      </c>
      <c r="R39" s="74"/>
      <c r="S39" s="137"/>
      <c r="T39" s="45">
        <f t="shared" ref="T39:T84" si="9">(F39*L39)+(H39*R39)</f>
        <v>0</v>
      </c>
    </row>
    <row r="40" spans="2:20" s="35" customFormat="1" ht="37.799999999999997" customHeight="1" x14ac:dyDescent="0.2">
      <c r="B40" s="176"/>
      <c r="C40" s="63" t="s">
        <v>146</v>
      </c>
      <c r="D40" s="66" t="s">
        <v>147</v>
      </c>
      <c r="E40" s="136" t="s">
        <v>120</v>
      </c>
      <c r="F40" s="116"/>
      <c r="G40" s="116"/>
      <c r="H40" s="116">
        <v>12</v>
      </c>
      <c r="I40" s="119"/>
      <c r="J40" s="73"/>
      <c r="K40" s="47"/>
      <c r="L40" s="119"/>
      <c r="M40" s="73"/>
      <c r="N40" s="47"/>
      <c r="O40" s="81"/>
      <c r="P40" s="73">
        <v>1000</v>
      </c>
      <c r="Q40" s="47">
        <v>4000</v>
      </c>
      <c r="R40" s="74"/>
      <c r="S40" s="137"/>
      <c r="T40" s="45">
        <f t="shared" si="9"/>
        <v>0</v>
      </c>
    </row>
    <row r="41" spans="2:20" s="35" customFormat="1" ht="31.2" customHeight="1" x14ac:dyDescent="0.2">
      <c r="B41" s="176"/>
      <c r="C41" s="63" t="s">
        <v>148</v>
      </c>
      <c r="D41" s="63" t="s">
        <v>149</v>
      </c>
      <c r="E41" s="136" t="s">
        <v>120</v>
      </c>
      <c r="F41" s="116"/>
      <c r="G41" s="116"/>
      <c r="H41" s="116">
        <v>4</v>
      </c>
      <c r="I41" s="119"/>
      <c r="J41" s="73"/>
      <c r="K41" s="47"/>
      <c r="L41" s="119"/>
      <c r="M41" s="73"/>
      <c r="N41" s="47"/>
      <c r="O41" s="81"/>
      <c r="P41" s="73">
        <v>700</v>
      </c>
      <c r="Q41" s="47">
        <v>1700</v>
      </c>
      <c r="R41" s="74"/>
      <c r="S41" s="137"/>
      <c r="T41" s="45">
        <f t="shared" ref="T41:T51" si="10">(H41*R41)</f>
        <v>0</v>
      </c>
    </row>
    <row r="42" spans="2:20" s="35" customFormat="1" ht="19.95" customHeight="1" x14ac:dyDescent="0.2">
      <c r="B42" s="176"/>
      <c r="C42" s="63" t="s">
        <v>150</v>
      </c>
      <c r="D42" s="63" t="s">
        <v>151</v>
      </c>
      <c r="E42" s="136" t="s">
        <v>120</v>
      </c>
      <c r="F42" s="116"/>
      <c r="G42" s="116"/>
      <c r="H42" s="116">
        <v>4</v>
      </c>
      <c r="I42" s="119"/>
      <c r="J42" s="73"/>
      <c r="K42" s="47"/>
      <c r="L42" s="119"/>
      <c r="M42" s="73"/>
      <c r="N42" s="47"/>
      <c r="O42" s="81"/>
      <c r="P42" s="73">
        <v>50</v>
      </c>
      <c r="Q42" s="47">
        <v>400</v>
      </c>
      <c r="R42" s="74"/>
      <c r="S42" s="137"/>
      <c r="T42" s="45">
        <f t="shared" si="9"/>
        <v>0</v>
      </c>
    </row>
    <row r="43" spans="2:20" s="35" customFormat="1" ht="28.2" customHeight="1" x14ac:dyDescent="0.2">
      <c r="B43" s="176"/>
      <c r="C43" s="63" t="s">
        <v>152</v>
      </c>
      <c r="D43" s="63" t="s">
        <v>153</v>
      </c>
      <c r="E43" s="136" t="s">
        <v>120</v>
      </c>
      <c r="F43" s="116"/>
      <c r="G43" s="116"/>
      <c r="H43" s="116">
        <v>4</v>
      </c>
      <c r="I43" s="119"/>
      <c r="J43" s="73"/>
      <c r="K43" s="47"/>
      <c r="L43" s="119"/>
      <c r="M43" s="73"/>
      <c r="N43" s="47"/>
      <c r="O43" s="81"/>
      <c r="P43" s="73">
        <v>200</v>
      </c>
      <c r="Q43" s="47">
        <v>600</v>
      </c>
      <c r="R43" s="74"/>
      <c r="S43" s="137"/>
      <c r="T43" s="45">
        <f t="shared" ref="T43" si="11">(F43*L43)+(H43*R43)</f>
        <v>0</v>
      </c>
    </row>
    <row r="44" spans="2:20" s="35" customFormat="1" ht="39" customHeight="1" x14ac:dyDescent="0.2">
      <c r="B44" s="176"/>
      <c r="C44" s="63" t="s">
        <v>154</v>
      </c>
      <c r="D44" s="63" t="s">
        <v>155</v>
      </c>
      <c r="E44" s="136" t="s">
        <v>120</v>
      </c>
      <c r="F44" s="116"/>
      <c r="G44" s="116"/>
      <c r="H44" s="116">
        <v>12</v>
      </c>
      <c r="I44" s="119"/>
      <c r="J44" s="73"/>
      <c r="K44" s="47"/>
      <c r="L44" s="119"/>
      <c r="M44" s="73"/>
      <c r="N44" s="47"/>
      <c r="O44" s="81"/>
      <c r="P44" s="73">
        <v>100</v>
      </c>
      <c r="Q44" s="47">
        <v>600</v>
      </c>
      <c r="R44" s="74"/>
      <c r="S44" s="137"/>
      <c r="T44" s="45">
        <f t="shared" si="10"/>
        <v>0</v>
      </c>
    </row>
    <row r="45" spans="2:20" s="35" customFormat="1" ht="19.95" customHeight="1" x14ac:dyDescent="0.2">
      <c r="B45" s="176"/>
      <c r="C45" s="63" t="s">
        <v>156</v>
      </c>
      <c r="D45" s="63" t="s">
        <v>157</v>
      </c>
      <c r="E45" s="136" t="s">
        <v>120</v>
      </c>
      <c r="F45" s="116"/>
      <c r="G45" s="116"/>
      <c r="H45" s="116">
        <v>12</v>
      </c>
      <c r="I45" s="119"/>
      <c r="J45" s="73"/>
      <c r="K45" s="47"/>
      <c r="L45" s="119"/>
      <c r="M45" s="73"/>
      <c r="N45" s="47"/>
      <c r="O45" s="81"/>
      <c r="P45" s="73">
        <v>100</v>
      </c>
      <c r="Q45" s="47">
        <v>500</v>
      </c>
      <c r="R45" s="74"/>
      <c r="S45" s="137"/>
      <c r="T45" s="45">
        <f t="shared" si="9"/>
        <v>0</v>
      </c>
    </row>
    <row r="46" spans="2:20" s="35" customFormat="1" ht="19.95" customHeight="1" x14ac:dyDescent="0.2">
      <c r="B46" s="176"/>
      <c r="C46" s="63" t="s">
        <v>158</v>
      </c>
      <c r="D46" s="63" t="s">
        <v>331</v>
      </c>
      <c r="E46" s="136" t="s">
        <v>120</v>
      </c>
      <c r="F46" s="116"/>
      <c r="G46" s="116"/>
      <c r="H46" s="116">
        <v>6</v>
      </c>
      <c r="I46" s="119"/>
      <c r="J46" s="73"/>
      <c r="K46" s="47"/>
      <c r="L46" s="119"/>
      <c r="M46" s="73"/>
      <c r="N46" s="47"/>
      <c r="O46" s="81"/>
      <c r="P46" s="73">
        <v>100</v>
      </c>
      <c r="Q46" s="47">
        <v>600</v>
      </c>
      <c r="R46" s="74"/>
      <c r="S46" s="137"/>
      <c r="T46" s="45">
        <f t="shared" si="9"/>
        <v>0</v>
      </c>
    </row>
    <row r="47" spans="2:20" s="35" customFormat="1" ht="25.2" customHeight="1" x14ac:dyDescent="0.2">
      <c r="B47" s="176"/>
      <c r="C47" s="63" t="s">
        <v>159</v>
      </c>
      <c r="D47" s="63" t="s">
        <v>332</v>
      </c>
      <c r="E47" s="136" t="s">
        <v>120</v>
      </c>
      <c r="F47" s="116"/>
      <c r="G47" s="116"/>
      <c r="H47" s="116">
        <v>8</v>
      </c>
      <c r="I47" s="119"/>
      <c r="J47" s="73"/>
      <c r="K47" s="47"/>
      <c r="L47" s="119"/>
      <c r="M47" s="73"/>
      <c r="N47" s="47"/>
      <c r="O47" s="81"/>
      <c r="P47" s="73">
        <v>50</v>
      </c>
      <c r="Q47" s="47">
        <v>200</v>
      </c>
      <c r="R47" s="74"/>
      <c r="S47" s="137"/>
      <c r="T47" s="45">
        <f t="shared" si="9"/>
        <v>0</v>
      </c>
    </row>
    <row r="48" spans="2:20" s="35" customFormat="1" ht="30.6" customHeight="1" x14ac:dyDescent="0.2">
      <c r="B48" s="175"/>
      <c r="C48" s="63" t="s">
        <v>160</v>
      </c>
      <c r="D48" s="63" t="s">
        <v>161</v>
      </c>
      <c r="E48" s="136" t="s">
        <v>120</v>
      </c>
      <c r="F48" s="116"/>
      <c r="G48" s="116"/>
      <c r="H48" s="116">
        <v>64</v>
      </c>
      <c r="I48" s="119"/>
      <c r="J48" s="73"/>
      <c r="K48" s="47"/>
      <c r="L48" s="119"/>
      <c r="M48" s="73"/>
      <c r="N48" s="47"/>
      <c r="O48" s="81"/>
      <c r="P48" s="73">
        <v>100</v>
      </c>
      <c r="Q48" s="47">
        <v>800</v>
      </c>
      <c r="R48" s="74"/>
      <c r="S48" s="137"/>
      <c r="T48" s="45">
        <f t="shared" si="9"/>
        <v>0</v>
      </c>
    </row>
    <row r="49" spans="2:21" s="35" customFormat="1" ht="31.2" customHeight="1" x14ac:dyDescent="0.2">
      <c r="B49" s="179" t="s">
        <v>50</v>
      </c>
      <c r="C49" s="63" t="s">
        <v>79</v>
      </c>
      <c r="D49" s="63" t="s">
        <v>162</v>
      </c>
      <c r="E49" s="136" t="s">
        <v>120</v>
      </c>
      <c r="F49" s="116"/>
      <c r="G49" s="116"/>
      <c r="H49" s="116">
        <v>8</v>
      </c>
      <c r="I49" s="119"/>
      <c r="J49" s="73"/>
      <c r="K49" s="47"/>
      <c r="L49" s="75"/>
      <c r="M49" s="82"/>
      <c r="N49" s="44"/>
      <c r="O49" s="75"/>
      <c r="P49" s="73">
        <v>500</v>
      </c>
      <c r="Q49" s="47">
        <v>1000</v>
      </c>
      <c r="R49" s="74"/>
      <c r="S49" s="137"/>
      <c r="T49" s="45">
        <f t="shared" si="9"/>
        <v>0</v>
      </c>
    </row>
    <row r="50" spans="2:21" s="35" customFormat="1" ht="19.95" customHeight="1" x14ac:dyDescent="0.2">
      <c r="B50" s="179"/>
      <c r="C50" s="63" t="s">
        <v>163</v>
      </c>
      <c r="D50" s="63" t="s">
        <v>164</v>
      </c>
      <c r="E50" s="136" t="s">
        <v>120</v>
      </c>
      <c r="F50" s="116"/>
      <c r="G50" s="116"/>
      <c r="H50" s="116">
        <v>26</v>
      </c>
      <c r="I50" s="119"/>
      <c r="J50" s="73"/>
      <c r="K50" s="47"/>
      <c r="L50" s="75"/>
      <c r="M50" s="82"/>
      <c r="N50" s="44"/>
      <c r="O50" s="75"/>
      <c r="P50" s="73">
        <v>50</v>
      </c>
      <c r="Q50" s="47">
        <v>200</v>
      </c>
      <c r="R50" s="74"/>
      <c r="S50" s="137"/>
      <c r="T50" s="45">
        <f t="shared" ref="T50" si="12">(H50*R50)</f>
        <v>0</v>
      </c>
    </row>
    <row r="51" spans="2:21" s="35" customFormat="1" ht="77.400000000000006" customHeight="1" x14ac:dyDescent="0.2">
      <c r="B51" s="179"/>
      <c r="C51" s="63" t="s">
        <v>165</v>
      </c>
      <c r="D51" s="151" t="s">
        <v>344</v>
      </c>
      <c r="E51" s="136" t="s">
        <v>120</v>
      </c>
      <c r="F51" s="116"/>
      <c r="G51" s="116"/>
      <c r="H51" s="116">
        <v>4</v>
      </c>
      <c r="I51" s="119"/>
      <c r="J51" s="73"/>
      <c r="K51" s="47"/>
      <c r="L51" s="75"/>
      <c r="M51" s="82"/>
      <c r="N51" s="44"/>
      <c r="O51" s="75"/>
      <c r="P51" s="73">
        <v>10000</v>
      </c>
      <c r="Q51" s="47">
        <v>23000</v>
      </c>
      <c r="R51" s="74"/>
      <c r="S51" s="137"/>
      <c r="T51" s="45">
        <f t="shared" si="10"/>
        <v>0</v>
      </c>
    </row>
    <row r="52" spans="2:21" s="35" customFormat="1" ht="25.8" customHeight="1" x14ac:dyDescent="0.2">
      <c r="B52" s="179"/>
      <c r="C52" s="63" t="s">
        <v>166</v>
      </c>
      <c r="D52" s="63" t="s">
        <v>167</v>
      </c>
      <c r="E52" s="136" t="s">
        <v>120</v>
      </c>
      <c r="F52" s="116"/>
      <c r="G52" s="116"/>
      <c r="H52" s="116">
        <v>16</v>
      </c>
      <c r="I52" s="119"/>
      <c r="J52" s="73"/>
      <c r="K52" s="47"/>
      <c r="L52" s="75"/>
      <c r="M52" s="82"/>
      <c r="N52" s="44"/>
      <c r="O52" s="75"/>
      <c r="P52" s="73">
        <v>20</v>
      </c>
      <c r="Q52" s="47">
        <v>50</v>
      </c>
      <c r="R52" s="74"/>
      <c r="S52" s="137"/>
      <c r="T52" s="45">
        <f t="shared" si="9"/>
        <v>0</v>
      </c>
    </row>
    <row r="53" spans="2:21" s="35" customFormat="1" ht="19.95" customHeight="1" x14ac:dyDescent="0.2">
      <c r="B53" s="179"/>
      <c r="C53" s="63" t="s">
        <v>168</v>
      </c>
      <c r="D53" s="63" t="s">
        <v>169</v>
      </c>
      <c r="E53" s="136" t="s">
        <v>120</v>
      </c>
      <c r="F53" s="116"/>
      <c r="G53" s="116"/>
      <c r="H53" s="116">
        <v>24</v>
      </c>
      <c r="I53" s="119"/>
      <c r="J53" s="73"/>
      <c r="K53" s="47"/>
      <c r="L53" s="75"/>
      <c r="M53" s="82"/>
      <c r="N53" s="44"/>
      <c r="O53" s="75"/>
      <c r="P53" s="73">
        <v>800</v>
      </c>
      <c r="Q53" s="47">
        <v>1300</v>
      </c>
      <c r="R53" s="74"/>
      <c r="S53" s="137"/>
      <c r="T53" s="45">
        <f t="shared" si="9"/>
        <v>0</v>
      </c>
    </row>
    <row r="54" spans="2:21" s="35" customFormat="1" ht="25.8" customHeight="1" x14ac:dyDescent="0.2">
      <c r="B54" s="179"/>
      <c r="C54" s="63" t="s">
        <v>170</v>
      </c>
      <c r="D54" s="63" t="s">
        <v>171</v>
      </c>
      <c r="E54" s="136" t="s">
        <v>120</v>
      </c>
      <c r="F54" s="116"/>
      <c r="G54" s="116"/>
      <c r="H54" s="116">
        <v>16</v>
      </c>
      <c r="I54" s="119"/>
      <c r="J54" s="73"/>
      <c r="K54" s="47"/>
      <c r="L54" s="75"/>
      <c r="M54" s="82"/>
      <c r="N54" s="44"/>
      <c r="O54" s="75"/>
      <c r="P54" s="73">
        <v>30</v>
      </c>
      <c r="Q54" s="47">
        <v>100</v>
      </c>
      <c r="R54" s="74"/>
      <c r="S54" s="137"/>
      <c r="T54" s="45">
        <f t="shared" si="9"/>
        <v>0</v>
      </c>
    </row>
    <row r="55" spans="2:21" s="35" customFormat="1" ht="19.95" customHeight="1" x14ac:dyDescent="0.2">
      <c r="B55" s="179"/>
      <c r="C55" s="63" t="s">
        <v>172</v>
      </c>
      <c r="D55" s="65" t="s">
        <v>173</v>
      </c>
      <c r="E55" s="136" t="s">
        <v>120</v>
      </c>
      <c r="F55" s="116"/>
      <c r="G55" s="116"/>
      <c r="H55" s="116">
        <v>40</v>
      </c>
      <c r="I55" s="119"/>
      <c r="J55" s="73"/>
      <c r="K55" s="47"/>
      <c r="L55" s="75"/>
      <c r="M55" s="82"/>
      <c r="N55" s="44"/>
      <c r="O55" s="75"/>
      <c r="P55" s="73">
        <v>200</v>
      </c>
      <c r="Q55" s="47">
        <v>500</v>
      </c>
      <c r="R55" s="74"/>
      <c r="S55" s="137"/>
      <c r="T55" s="45">
        <f t="shared" si="9"/>
        <v>0</v>
      </c>
    </row>
    <row r="56" spans="2:21" s="35" customFormat="1" ht="19.95" customHeight="1" x14ac:dyDescent="0.2">
      <c r="B56" s="179"/>
      <c r="C56" s="159" t="s">
        <v>174</v>
      </c>
      <c r="D56" s="151" t="s">
        <v>338</v>
      </c>
      <c r="E56" s="136" t="s">
        <v>120</v>
      </c>
      <c r="F56" s="116"/>
      <c r="G56" s="116"/>
      <c r="H56" s="116">
        <v>1</v>
      </c>
      <c r="I56" s="119"/>
      <c r="J56" s="73"/>
      <c r="K56" s="47"/>
      <c r="L56" s="75"/>
      <c r="M56" s="82"/>
      <c r="N56" s="44"/>
      <c r="O56" s="75"/>
      <c r="P56" s="157">
        <v>1800</v>
      </c>
      <c r="Q56" s="158">
        <v>3000</v>
      </c>
      <c r="R56" s="74"/>
      <c r="S56" s="137"/>
      <c r="T56" s="45">
        <f t="shared" si="9"/>
        <v>0</v>
      </c>
    </row>
    <row r="57" spans="2:21" s="35" customFormat="1" ht="19.95" customHeight="1" x14ac:dyDescent="0.2">
      <c r="B57" s="179"/>
      <c r="C57" s="159" t="s">
        <v>175</v>
      </c>
      <c r="D57" s="151" t="s">
        <v>339</v>
      </c>
      <c r="E57" s="136" t="s">
        <v>120</v>
      </c>
      <c r="F57" s="116"/>
      <c r="G57" s="116"/>
      <c r="H57" s="116">
        <v>1</v>
      </c>
      <c r="I57" s="119"/>
      <c r="J57" s="73"/>
      <c r="K57" s="47"/>
      <c r="L57" s="75"/>
      <c r="M57" s="82"/>
      <c r="N57" s="44"/>
      <c r="O57" s="75"/>
      <c r="P57" s="157">
        <v>800</v>
      </c>
      <c r="Q57" s="158">
        <v>1400</v>
      </c>
      <c r="R57" s="74"/>
      <c r="S57" s="137"/>
      <c r="T57" s="45">
        <f t="shared" si="9"/>
        <v>0</v>
      </c>
    </row>
    <row r="58" spans="2:21" s="35" customFormat="1" ht="19.95" customHeight="1" x14ac:dyDescent="0.2">
      <c r="B58" s="179"/>
      <c r="C58" s="159" t="s">
        <v>176</v>
      </c>
      <c r="D58" s="151" t="s">
        <v>340</v>
      </c>
      <c r="E58" s="136" t="s">
        <v>120</v>
      </c>
      <c r="F58" s="116"/>
      <c r="G58" s="116"/>
      <c r="H58" s="116">
        <v>1</v>
      </c>
      <c r="I58" s="119"/>
      <c r="J58" s="73"/>
      <c r="K58" s="47"/>
      <c r="L58" s="75"/>
      <c r="M58" s="82"/>
      <c r="N58" s="44"/>
      <c r="O58" s="75"/>
      <c r="P58" s="157">
        <v>800</v>
      </c>
      <c r="Q58" s="158">
        <v>1400</v>
      </c>
      <c r="R58" s="74"/>
      <c r="S58" s="137"/>
      <c r="T58" s="45">
        <f t="shared" si="9"/>
        <v>0</v>
      </c>
    </row>
    <row r="59" spans="2:21" s="154" customFormat="1" ht="19.95" customHeight="1" x14ac:dyDescent="0.2">
      <c r="B59" s="179"/>
      <c r="C59" s="151" t="s">
        <v>342</v>
      </c>
      <c r="D59" s="151" t="s">
        <v>341</v>
      </c>
      <c r="E59" s="136" t="s">
        <v>120</v>
      </c>
      <c r="F59" s="155"/>
      <c r="G59" s="155"/>
      <c r="H59" s="155">
        <v>1</v>
      </c>
      <c r="I59" s="156"/>
      <c r="J59" s="73"/>
      <c r="K59" s="47"/>
      <c r="L59" s="75"/>
      <c r="M59" s="82"/>
      <c r="N59" s="44"/>
      <c r="O59" s="75"/>
      <c r="P59" s="157">
        <v>200</v>
      </c>
      <c r="Q59" s="158">
        <v>500</v>
      </c>
      <c r="R59" s="74"/>
      <c r="S59" s="137"/>
      <c r="T59" s="45">
        <f t="shared" ref="T59" si="13">(F59*L59)+(H59*R59)</f>
        <v>0</v>
      </c>
    </row>
    <row r="60" spans="2:21" s="35" customFormat="1" ht="19.95" customHeight="1" x14ac:dyDescent="0.2">
      <c r="B60" s="179"/>
      <c r="C60" s="63" t="s">
        <v>177</v>
      </c>
      <c r="D60" s="63" t="s">
        <v>178</v>
      </c>
      <c r="E60" s="136" t="s">
        <v>120</v>
      </c>
      <c r="F60" s="116"/>
      <c r="G60" s="116"/>
      <c r="H60" s="116">
        <v>1</v>
      </c>
      <c r="I60" s="119"/>
      <c r="J60" s="73"/>
      <c r="K60" s="47"/>
      <c r="L60" s="75"/>
      <c r="M60" s="82"/>
      <c r="N60" s="44"/>
      <c r="O60" s="75"/>
      <c r="P60" s="73">
        <v>20</v>
      </c>
      <c r="Q60" s="47">
        <v>40</v>
      </c>
      <c r="R60" s="74"/>
      <c r="S60" s="137"/>
      <c r="T60" s="45">
        <f t="shared" si="9"/>
        <v>0</v>
      </c>
    </row>
    <row r="61" spans="2:21" s="35" customFormat="1" ht="19.95" customHeight="1" x14ac:dyDescent="0.2">
      <c r="B61" s="179"/>
      <c r="C61" s="63" t="s">
        <v>179</v>
      </c>
      <c r="D61" s="63" t="s">
        <v>180</v>
      </c>
      <c r="E61" s="136" t="s">
        <v>120</v>
      </c>
      <c r="F61" s="116"/>
      <c r="G61" s="116"/>
      <c r="H61" s="116">
        <v>1</v>
      </c>
      <c r="I61" s="119"/>
      <c r="J61" s="73"/>
      <c r="K61" s="47"/>
      <c r="L61" s="75"/>
      <c r="M61" s="82"/>
      <c r="N61" s="44"/>
      <c r="O61" s="75"/>
      <c r="P61" s="73">
        <v>100</v>
      </c>
      <c r="Q61" s="47">
        <v>1000</v>
      </c>
      <c r="R61" s="74"/>
      <c r="S61" s="137"/>
      <c r="T61" s="45">
        <f t="shared" si="9"/>
        <v>0</v>
      </c>
      <c r="U61" s="138"/>
    </row>
    <row r="62" spans="2:21" s="35" customFormat="1" ht="24" customHeight="1" x14ac:dyDescent="0.2">
      <c r="B62" s="179"/>
      <c r="C62" s="63" t="s">
        <v>181</v>
      </c>
      <c r="D62" s="63" t="s">
        <v>182</v>
      </c>
      <c r="E62" s="136" t="s">
        <v>120</v>
      </c>
      <c r="F62" s="116"/>
      <c r="G62" s="116"/>
      <c r="H62" s="116">
        <v>1</v>
      </c>
      <c r="I62" s="119"/>
      <c r="J62" s="73"/>
      <c r="K62" s="47"/>
      <c r="L62" s="75"/>
      <c r="M62" s="82"/>
      <c r="N62" s="44"/>
      <c r="O62" s="75"/>
      <c r="P62" s="73">
        <v>200</v>
      </c>
      <c r="Q62" s="47">
        <v>500</v>
      </c>
      <c r="R62" s="74"/>
      <c r="S62" s="137"/>
      <c r="T62" s="45">
        <f t="shared" si="9"/>
        <v>0</v>
      </c>
    </row>
    <row r="63" spans="2:21" s="35" customFormat="1" ht="30.6" customHeight="1" x14ac:dyDescent="0.2">
      <c r="B63" s="179"/>
      <c r="C63" s="63" t="s">
        <v>183</v>
      </c>
      <c r="D63" s="63" t="s">
        <v>184</v>
      </c>
      <c r="E63" s="136" t="s">
        <v>120</v>
      </c>
      <c r="F63" s="116"/>
      <c r="G63" s="116"/>
      <c r="H63" s="116">
        <v>12</v>
      </c>
      <c r="I63" s="119"/>
      <c r="J63" s="73"/>
      <c r="K63" s="47"/>
      <c r="L63" s="75"/>
      <c r="M63" s="82"/>
      <c r="N63" s="44"/>
      <c r="O63" s="75"/>
      <c r="P63" s="73">
        <v>3500</v>
      </c>
      <c r="Q63" s="47">
        <v>4500</v>
      </c>
      <c r="R63" s="85"/>
      <c r="S63" s="137"/>
      <c r="T63" s="45">
        <f t="shared" si="9"/>
        <v>0</v>
      </c>
    </row>
    <row r="64" spans="2:21" s="35" customFormat="1" ht="31.8" customHeight="1" x14ac:dyDescent="0.2">
      <c r="B64" s="179"/>
      <c r="C64" s="63" t="s">
        <v>311</v>
      </c>
      <c r="D64" s="63" t="s">
        <v>317</v>
      </c>
      <c r="E64" s="136" t="s">
        <v>102</v>
      </c>
      <c r="F64" s="116"/>
      <c r="G64" s="116"/>
      <c r="H64" s="116"/>
      <c r="I64" s="119">
        <v>50</v>
      </c>
      <c r="J64" s="73"/>
      <c r="K64" s="47"/>
      <c r="L64" s="75"/>
      <c r="M64" s="82"/>
      <c r="N64" s="44"/>
      <c r="O64" s="75"/>
      <c r="P64" s="73">
        <v>20</v>
      </c>
      <c r="Q64" s="47">
        <v>120</v>
      </c>
      <c r="R64" s="125"/>
      <c r="S64" s="124"/>
      <c r="T64" s="45">
        <f>(I64*S64)</f>
        <v>0</v>
      </c>
      <c r="U64" s="138"/>
    </row>
    <row r="65" spans="2:21" s="35" customFormat="1" ht="27.6" customHeight="1" x14ac:dyDescent="0.2">
      <c r="B65" s="179"/>
      <c r="C65" s="63" t="s">
        <v>311</v>
      </c>
      <c r="D65" s="63" t="s">
        <v>316</v>
      </c>
      <c r="E65" s="136" t="s">
        <v>102</v>
      </c>
      <c r="F65" s="116"/>
      <c r="G65" s="116"/>
      <c r="H65" s="116"/>
      <c r="I65" s="119">
        <v>50</v>
      </c>
      <c r="J65" s="73"/>
      <c r="K65" s="47"/>
      <c r="L65" s="75"/>
      <c r="M65" s="82"/>
      <c r="N65" s="44"/>
      <c r="O65" s="75"/>
      <c r="P65" s="73">
        <v>20</v>
      </c>
      <c r="Q65" s="47">
        <v>120</v>
      </c>
      <c r="R65" s="125"/>
      <c r="S65" s="124"/>
      <c r="T65" s="45">
        <f t="shared" ref="T65:T68" si="14">(I65*S65)</f>
        <v>0</v>
      </c>
      <c r="U65" s="138"/>
    </row>
    <row r="66" spans="2:21" s="35" customFormat="1" ht="27.6" customHeight="1" x14ac:dyDescent="0.2">
      <c r="B66" s="179"/>
      <c r="C66" s="63" t="s">
        <v>311</v>
      </c>
      <c r="D66" s="63" t="s">
        <v>318</v>
      </c>
      <c r="E66" s="136" t="s">
        <v>102</v>
      </c>
      <c r="F66" s="116"/>
      <c r="G66" s="116"/>
      <c r="H66" s="116"/>
      <c r="I66" s="119">
        <v>50</v>
      </c>
      <c r="J66" s="73"/>
      <c r="K66" s="47"/>
      <c r="L66" s="75"/>
      <c r="M66" s="82"/>
      <c r="N66" s="44"/>
      <c r="O66" s="75"/>
      <c r="P66" s="73">
        <v>20</v>
      </c>
      <c r="Q66" s="47">
        <v>120</v>
      </c>
      <c r="R66" s="125"/>
      <c r="S66" s="124"/>
      <c r="T66" s="45">
        <f t="shared" si="14"/>
        <v>0</v>
      </c>
      <c r="U66" s="138"/>
    </row>
    <row r="67" spans="2:21" s="35" customFormat="1" ht="25.8" customHeight="1" x14ac:dyDescent="0.2">
      <c r="B67" s="179"/>
      <c r="C67" s="63" t="s">
        <v>311</v>
      </c>
      <c r="D67" s="63" t="s">
        <v>319</v>
      </c>
      <c r="E67" s="136" t="s">
        <v>102</v>
      </c>
      <c r="F67" s="116"/>
      <c r="G67" s="116"/>
      <c r="H67" s="116"/>
      <c r="I67" s="119">
        <v>50</v>
      </c>
      <c r="J67" s="73"/>
      <c r="K67" s="47"/>
      <c r="L67" s="75"/>
      <c r="M67" s="82"/>
      <c r="N67" s="44"/>
      <c r="O67" s="75"/>
      <c r="P67" s="73">
        <v>20</v>
      </c>
      <c r="Q67" s="47">
        <v>120</v>
      </c>
      <c r="R67" s="125"/>
      <c r="S67" s="124"/>
      <c r="T67" s="45">
        <f t="shared" si="14"/>
        <v>0</v>
      </c>
      <c r="U67" s="138"/>
    </row>
    <row r="68" spans="2:21" s="35" customFormat="1" ht="22.8" customHeight="1" x14ac:dyDescent="0.2">
      <c r="B68" s="179"/>
      <c r="C68" s="63" t="s">
        <v>311</v>
      </c>
      <c r="D68" s="63" t="s">
        <v>320</v>
      </c>
      <c r="E68" s="136" t="s">
        <v>102</v>
      </c>
      <c r="F68" s="116"/>
      <c r="G68" s="116"/>
      <c r="H68" s="116"/>
      <c r="I68" s="119">
        <v>50</v>
      </c>
      <c r="J68" s="73"/>
      <c r="K68" s="47"/>
      <c r="L68" s="75"/>
      <c r="M68" s="82"/>
      <c r="N68" s="44"/>
      <c r="O68" s="75"/>
      <c r="P68" s="73">
        <v>20</v>
      </c>
      <c r="Q68" s="47">
        <v>120</v>
      </c>
      <c r="R68" s="125"/>
      <c r="S68" s="124"/>
      <c r="T68" s="45">
        <f t="shared" si="14"/>
        <v>0</v>
      </c>
      <c r="U68" s="138"/>
    </row>
    <row r="69" spans="2:21" s="35" customFormat="1" ht="34.799999999999997" customHeight="1" x14ac:dyDescent="0.2">
      <c r="B69" s="179"/>
      <c r="C69" s="63" t="s">
        <v>312</v>
      </c>
      <c r="D69" s="63" t="s">
        <v>313</v>
      </c>
      <c r="E69" s="136" t="s">
        <v>120</v>
      </c>
      <c r="F69" s="116"/>
      <c r="G69" s="116"/>
      <c r="H69" s="116">
        <v>10</v>
      </c>
      <c r="I69" s="119"/>
      <c r="J69" s="73"/>
      <c r="K69" s="47"/>
      <c r="L69" s="75"/>
      <c r="M69" s="82"/>
      <c r="N69" s="44"/>
      <c r="O69" s="75"/>
      <c r="P69" s="157">
        <v>2000</v>
      </c>
      <c r="Q69" s="158">
        <v>3500</v>
      </c>
      <c r="R69" s="85"/>
      <c r="S69" s="137"/>
      <c r="T69" s="45">
        <f>(H69*R69)</f>
        <v>0</v>
      </c>
      <c r="U69" s="138"/>
    </row>
    <row r="70" spans="2:21" s="35" customFormat="1" ht="28.8" customHeight="1" x14ac:dyDescent="0.2">
      <c r="B70" s="179"/>
      <c r="C70" s="63" t="s">
        <v>312</v>
      </c>
      <c r="D70" s="63" t="s">
        <v>314</v>
      </c>
      <c r="E70" s="136" t="s">
        <v>120</v>
      </c>
      <c r="F70" s="116"/>
      <c r="G70" s="116"/>
      <c r="H70" s="116">
        <v>10</v>
      </c>
      <c r="I70" s="119"/>
      <c r="J70" s="73"/>
      <c r="K70" s="47"/>
      <c r="L70" s="75"/>
      <c r="M70" s="82"/>
      <c r="N70" s="44"/>
      <c r="O70" s="75"/>
      <c r="P70" s="157">
        <v>2000</v>
      </c>
      <c r="Q70" s="158">
        <v>3500</v>
      </c>
      <c r="R70" s="85"/>
      <c r="S70" s="137"/>
      <c r="T70" s="45">
        <f t="shared" ref="T70:T75" si="15">(H70*R70)</f>
        <v>0</v>
      </c>
      <c r="U70" s="138"/>
    </row>
    <row r="71" spans="2:21" s="35" customFormat="1" ht="27.6" customHeight="1" x14ac:dyDescent="0.2">
      <c r="B71" s="179"/>
      <c r="C71" s="63" t="s">
        <v>312</v>
      </c>
      <c r="D71" s="63" t="s">
        <v>315</v>
      </c>
      <c r="E71" s="136" t="s">
        <v>120</v>
      </c>
      <c r="F71" s="116"/>
      <c r="G71" s="116"/>
      <c r="H71" s="116">
        <v>10</v>
      </c>
      <c r="I71" s="119"/>
      <c r="J71" s="73"/>
      <c r="K71" s="47"/>
      <c r="L71" s="75"/>
      <c r="M71" s="82"/>
      <c r="N71" s="44"/>
      <c r="O71" s="75"/>
      <c r="P71" s="157">
        <v>2000</v>
      </c>
      <c r="Q71" s="158">
        <v>3500</v>
      </c>
      <c r="R71" s="85"/>
      <c r="S71" s="137"/>
      <c r="T71" s="45">
        <f t="shared" si="15"/>
        <v>0</v>
      </c>
      <c r="U71" s="138"/>
    </row>
    <row r="72" spans="2:21" s="35" customFormat="1" ht="48" customHeight="1" x14ac:dyDescent="0.2">
      <c r="B72" s="179"/>
      <c r="C72" s="63" t="s">
        <v>185</v>
      </c>
      <c r="D72" s="63" t="s">
        <v>297</v>
      </c>
      <c r="E72" s="136" t="s">
        <v>120</v>
      </c>
      <c r="F72" s="116"/>
      <c r="G72" s="116"/>
      <c r="H72" s="116">
        <v>2</v>
      </c>
      <c r="I72" s="119"/>
      <c r="J72" s="73"/>
      <c r="K72" s="47"/>
      <c r="L72" s="75"/>
      <c r="M72" s="82"/>
      <c r="N72" s="44"/>
      <c r="O72" s="75"/>
      <c r="P72" s="73">
        <v>2400</v>
      </c>
      <c r="Q72" s="47">
        <v>2800</v>
      </c>
      <c r="R72" s="85"/>
      <c r="S72" s="137"/>
      <c r="T72" s="45">
        <f t="shared" si="15"/>
        <v>0</v>
      </c>
    </row>
    <row r="73" spans="2:21" s="35" customFormat="1" ht="50.4" customHeight="1" x14ac:dyDescent="0.2">
      <c r="B73" s="179" t="s">
        <v>259</v>
      </c>
      <c r="C73" s="63" t="s">
        <v>260</v>
      </c>
      <c r="D73" s="63" t="s">
        <v>309</v>
      </c>
      <c r="E73" s="136" t="s">
        <v>120</v>
      </c>
      <c r="F73" s="139"/>
      <c r="G73" s="139"/>
      <c r="H73" s="116">
        <v>2</v>
      </c>
      <c r="I73" s="140"/>
      <c r="J73" s="141"/>
      <c r="K73" s="142"/>
      <c r="L73" s="121"/>
      <c r="M73" s="143"/>
      <c r="N73" s="144"/>
      <c r="O73" s="121"/>
      <c r="P73" s="73">
        <v>2500</v>
      </c>
      <c r="Q73" s="47">
        <v>3500</v>
      </c>
      <c r="R73" s="85"/>
      <c r="S73" s="145"/>
      <c r="T73" s="45">
        <f t="shared" si="15"/>
        <v>0</v>
      </c>
      <c r="U73" s="138"/>
    </row>
    <row r="74" spans="2:21" s="35" customFormat="1" ht="44.4" customHeight="1" x14ac:dyDescent="0.2">
      <c r="B74" s="179"/>
      <c r="C74" s="63" t="s">
        <v>261</v>
      </c>
      <c r="D74" s="63" t="s">
        <v>310</v>
      </c>
      <c r="E74" s="136" t="s">
        <v>120</v>
      </c>
      <c r="F74" s="139"/>
      <c r="G74" s="139"/>
      <c r="H74" s="116">
        <v>2</v>
      </c>
      <c r="I74" s="140"/>
      <c r="J74" s="141"/>
      <c r="K74" s="142"/>
      <c r="L74" s="121"/>
      <c r="M74" s="143"/>
      <c r="N74" s="144"/>
      <c r="O74" s="121"/>
      <c r="P74" s="73">
        <v>1500</v>
      </c>
      <c r="Q74" s="47">
        <v>3000</v>
      </c>
      <c r="R74" s="85"/>
      <c r="S74" s="145"/>
      <c r="T74" s="45">
        <f t="shared" si="15"/>
        <v>0</v>
      </c>
      <c r="U74" s="138"/>
    </row>
    <row r="75" spans="2:21" s="35" customFormat="1" ht="19.95" customHeight="1" x14ac:dyDescent="0.2">
      <c r="B75" s="160" t="s">
        <v>52</v>
      </c>
      <c r="C75" s="63" t="s">
        <v>186</v>
      </c>
      <c r="D75" s="151" t="s">
        <v>343</v>
      </c>
      <c r="E75" s="136" t="s">
        <v>120</v>
      </c>
      <c r="F75" s="116"/>
      <c r="G75" s="116"/>
      <c r="H75" s="116">
        <v>4</v>
      </c>
      <c r="I75" s="119"/>
      <c r="J75" s="73"/>
      <c r="K75" s="47"/>
      <c r="L75" s="75"/>
      <c r="M75" s="82"/>
      <c r="N75" s="44"/>
      <c r="O75" s="75"/>
      <c r="P75" s="153">
        <v>50</v>
      </c>
      <c r="Q75" s="152">
        <v>500</v>
      </c>
      <c r="R75" s="85"/>
      <c r="S75" s="137"/>
      <c r="T75" s="45">
        <f t="shared" si="15"/>
        <v>0</v>
      </c>
    </row>
    <row r="76" spans="2:21" s="35" customFormat="1" ht="19.95" customHeight="1" x14ac:dyDescent="0.2">
      <c r="B76" s="174" t="s">
        <v>283</v>
      </c>
      <c r="C76" s="63" t="s">
        <v>93</v>
      </c>
      <c r="D76" s="63" t="s">
        <v>187</v>
      </c>
      <c r="E76" s="136" t="s">
        <v>120</v>
      </c>
      <c r="F76" s="116"/>
      <c r="G76" s="116"/>
      <c r="H76" s="116">
        <v>16</v>
      </c>
      <c r="I76" s="119"/>
      <c r="J76" s="73"/>
      <c r="K76" s="47"/>
      <c r="L76" s="75"/>
      <c r="M76" s="82"/>
      <c r="N76" s="44"/>
      <c r="O76" s="75"/>
      <c r="P76" s="73">
        <v>40</v>
      </c>
      <c r="Q76" s="47">
        <v>100</v>
      </c>
      <c r="R76" s="85"/>
      <c r="S76" s="137"/>
      <c r="T76" s="45">
        <f t="shared" si="9"/>
        <v>0</v>
      </c>
    </row>
    <row r="77" spans="2:21" s="35" customFormat="1" ht="19.95" customHeight="1" x14ac:dyDescent="0.2">
      <c r="B77" s="176"/>
      <c r="C77" s="63" t="s">
        <v>94</v>
      </c>
      <c r="D77" s="63" t="s">
        <v>188</v>
      </c>
      <c r="E77" s="136" t="s">
        <v>120</v>
      </c>
      <c r="F77" s="116"/>
      <c r="G77" s="116"/>
      <c r="H77" s="116">
        <v>8</v>
      </c>
      <c r="I77" s="119"/>
      <c r="J77" s="73"/>
      <c r="K77" s="47"/>
      <c r="L77" s="75"/>
      <c r="M77" s="82"/>
      <c r="N77" s="44"/>
      <c r="O77" s="75"/>
      <c r="P77" s="73">
        <v>40</v>
      </c>
      <c r="Q77" s="47">
        <v>100</v>
      </c>
      <c r="R77" s="85"/>
      <c r="S77" s="137"/>
      <c r="T77" s="45">
        <f t="shared" si="9"/>
        <v>0</v>
      </c>
    </row>
    <row r="78" spans="2:21" s="35" customFormat="1" ht="19.95" customHeight="1" x14ac:dyDescent="0.2">
      <c r="B78" s="176"/>
      <c r="C78" s="63" t="s">
        <v>189</v>
      </c>
      <c r="D78" s="63" t="s">
        <v>190</v>
      </c>
      <c r="E78" s="136" t="s">
        <v>120</v>
      </c>
      <c r="F78" s="116"/>
      <c r="G78" s="116"/>
      <c r="H78" s="116">
        <v>16</v>
      </c>
      <c r="I78" s="119"/>
      <c r="J78" s="73"/>
      <c r="K78" s="47"/>
      <c r="L78" s="75"/>
      <c r="M78" s="82"/>
      <c r="N78" s="44"/>
      <c r="O78" s="75"/>
      <c r="P78" s="73">
        <v>500</v>
      </c>
      <c r="Q78" s="47">
        <v>1000</v>
      </c>
      <c r="R78" s="74"/>
      <c r="S78" s="137"/>
      <c r="T78" s="45">
        <f t="shared" ref="T78:T82" si="16">(F78*L78)+(H78*R78)</f>
        <v>0</v>
      </c>
    </row>
    <row r="79" spans="2:21" s="35" customFormat="1" ht="19.95" customHeight="1" x14ac:dyDescent="0.2">
      <c r="B79" s="176"/>
      <c r="C79" s="63" t="s">
        <v>189</v>
      </c>
      <c r="D79" s="63" t="s">
        <v>191</v>
      </c>
      <c r="E79" s="136" t="s">
        <v>120</v>
      </c>
      <c r="F79" s="116"/>
      <c r="G79" s="116"/>
      <c r="H79" s="116">
        <v>4</v>
      </c>
      <c r="I79" s="119"/>
      <c r="J79" s="73"/>
      <c r="K79" s="47"/>
      <c r="L79" s="75"/>
      <c r="M79" s="82"/>
      <c r="N79" s="44"/>
      <c r="O79" s="75"/>
      <c r="P79" s="73">
        <v>2000</v>
      </c>
      <c r="Q79" s="47">
        <v>2500</v>
      </c>
      <c r="R79" s="74"/>
      <c r="S79" s="137"/>
      <c r="T79" s="45">
        <f t="shared" si="16"/>
        <v>0</v>
      </c>
    </row>
    <row r="80" spans="2:21" s="35" customFormat="1" ht="19.95" customHeight="1" x14ac:dyDescent="0.2">
      <c r="B80" s="175"/>
      <c r="C80" s="63" t="s">
        <v>192</v>
      </c>
      <c r="D80" s="63" t="s">
        <v>193</v>
      </c>
      <c r="E80" s="136" t="s">
        <v>120</v>
      </c>
      <c r="F80" s="116"/>
      <c r="G80" s="116"/>
      <c r="H80" s="116">
        <v>40</v>
      </c>
      <c r="I80" s="119"/>
      <c r="J80" s="73"/>
      <c r="K80" s="47"/>
      <c r="L80" s="75"/>
      <c r="M80" s="82"/>
      <c r="N80" s="44"/>
      <c r="O80" s="75"/>
      <c r="P80" s="73">
        <v>100</v>
      </c>
      <c r="Q80" s="47">
        <v>300</v>
      </c>
      <c r="R80" s="74"/>
      <c r="S80" s="137"/>
      <c r="T80" s="45">
        <f t="shared" si="16"/>
        <v>0</v>
      </c>
    </row>
    <row r="81" spans="2:20" s="35" customFormat="1" ht="19.95" customHeight="1" x14ac:dyDescent="0.2">
      <c r="B81" s="179" t="s">
        <v>96</v>
      </c>
      <c r="C81" s="63" t="s">
        <v>194</v>
      </c>
      <c r="D81" s="63" t="s">
        <v>333</v>
      </c>
      <c r="E81" s="136" t="s">
        <v>120</v>
      </c>
      <c r="F81" s="116"/>
      <c r="G81" s="116"/>
      <c r="H81" s="116">
        <v>20</v>
      </c>
      <c r="I81" s="119"/>
      <c r="J81" s="73"/>
      <c r="K81" s="47"/>
      <c r="L81" s="75"/>
      <c r="M81" s="82"/>
      <c r="N81" s="44"/>
      <c r="O81" s="75"/>
      <c r="P81" s="73">
        <v>30</v>
      </c>
      <c r="Q81" s="47">
        <v>100</v>
      </c>
      <c r="R81" s="74"/>
      <c r="S81" s="137"/>
      <c r="T81" s="45">
        <f t="shared" ref="T81" si="17">(F81*L81)+(H81*R81)</f>
        <v>0</v>
      </c>
    </row>
    <row r="82" spans="2:20" s="35" customFormat="1" ht="19.95" customHeight="1" x14ac:dyDescent="0.2">
      <c r="B82" s="179"/>
      <c r="C82" s="63" t="s">
        <v>195</v>
      </c>
      <c r="D82" s="63" t="s">
        <v>196</v>
      </c>
      <c r="E82" s="136" t="s">
        <v>120</v>
      </c>
      <c r="F82" s="116"/>
      <c r="G82" s="116"/>
      <c r="H82" s="116">
        <v>20</v>
      </c>
      <c r="I82" s="119"/>
      <c r="J82" s="73"/>
      <c r="K82" s="47"/>
      <c r="L82" s="75"/>
      <c r="M82" s="82"/>
      <c r="N82" s="44"/>
      <c r="O82" s="75"/>
      <c r="P82" s="73">
        <v>2</v>
      </c>
      <c r="Q82" s="47">
        <v>6</v>
      </c>
      <c r="R82" s="74"/>
      <c r="S82" s="137"/>
      <c r="T82" s="45">
        <f t="shared" si="16"/>
        <v>0</v>
      </c>
    </row>
    <row r="83" spans="2:20" s="35" customFormat="1" ht="19.95" customHeight="1" x14ac:dyDescent="0.2">
      <c r="B83" s="179"/>
      <c r="C83" s="63" t="s">
        <v>197</v>
      </c>
      <c r="D83" s="63" t="s">
        <v>198</v>
      </c>
      <c r="E83" s="136" t="s">
        <v>199</v>
      </c>
      <c r="F83" s="116"/>
      <c r="G83" s="116"/>
      <c r="H83" s="116">
        <v>20</v>
      </c>
      <c r="I83" s="119"/>
      <c r="J83" s="73"/>
      <c r="K83" s="47"/>
      <c r="L83" s="75"/>
      <c r="M83" s="82"/>
      <c r="N83" s="44"/>
      <c r="O83" s="75"/>
      <c r="P83" s="73">
        <v>10</v>
      </c>
      <c r="Q83" s="47">
        <v>16</v>
      </c>
      <c r="R83" s="74"/>
      <c r="S83" s="137"/>
      <c r="T83" s="45">
        <f t="shared" si="9"/>
        <v>0</v>
      </c>
    </row>
    <row r="84" spans="2:20" s="35" customFormat="1" ht="19.95" customHeight="1" x14ac:dyDescent="0.2">
      <c r="B84" s="179"/>
      <c r="C84" s="63" t="s">
        <v>200</v>
      </c>
      <c r="D84" s="63" t="s">
        <v>201</v>
      </c>
      <c r="E84" s="136" t="s">
        <v>199</v>
      </c>
      <c r="F84" s="116"/>
      <c r="G84" s="116"/>
      <c r="H84" s="116">
        <v>140</v>
      </c>
      <c r="I84" s="119"/>
      <c r="J84" s="73"/>
      <c r="K84" s="47"/>
      <c r="L84" s="75"/>
      <c r="M84" s="82"/>
      <c r="N84" s="44"/>
      <c r="O84" s="75"/>
      <c r="P84" s="153">
        <v>10</v>
      </c>
      <c r="Q84" s="152">
        <v>65</v>
      </c>
      <c r="R84" s="74"/>
      <c r="S84" s="137"/>
      <c r="T84" s="45">
        <f t="shared" si="9"/>
        <v>0</v>
      </c>
    </row>
    <row r="85" spans="2:20" s="35" customFormat="1" ht="19.95" customHeight="1" x14ac:dyDescent="0.2">
      <c r="B85" s="127" t="s">
        <v>202</v>
      </c>
      <c r="C85" s="65" t="s">
        <v>60</v>
      </c>
      <c r="D85" s="65" t="s">
        <v>203</v>
      </c>
      <c r="E85" s="136" t="s">
        <v>199</v>
      </c>
      <c r="F85" s="116"/>
      <c r="G85" s="116"/>
      <c r="H85" s="116"/>
      <c r="I85" s="119">
        <f>(16*2)</f>
        <v>32</v>
      </c>
      <c r="J85" s="73"/>
      <c r="K85" s="47"/>
      <c r="L85" s="75"/>
      <c r="M85" s="82"/>
      <c r="N85" s="44"/>
      <c r="O85" s="75"/>
      <c r="P85" s="73"/>
      <c r="Q85" s="47"/>
      <c r="R85" s="75"/>
      <c r="S85" s="146" t="e">
        <f>'2. Uurtarieven'!G83</f>
        <v>#DIV/0!</v>
      </c>
      <c r="T85" s="45" t="e">
        <f>I85*S85</f>
        <v>#DIV/0!</v>
      </c>
    </row>
    <row r="86" spans="2:20" ht="10.8" thickBot="1" x14ac:dyDescent="0.25">
      <c r="B86" s="6" t="s">
        <v>106</v>
      </c>
      <c r="C86" s="41"/>
      <c r="D86" s="41"/>
      <c r="E86" s="70"/>
      <c r="F86" s="117"/>
      <c r="G86" s="117"/>
      <c r="H86" s="117"/>
      <c r="I86" s="120"/>
      <c r="J86" s="76"/>
      <c r="K86" s="77"/>
      <c r="L86" s="122"/>
      <c r="M86" s="76"/>
      <c r="N86" s="77"/>
      <c r="O86" s="78"/>
      <c r="P86" s="86"/>
      <c r="Q86" s="87"/>
      <c r="R86" s="122"/>
      <c r="S86" s="80"/>
      <c r="T86" s="39" t="e">
        <f>SUM(T4:T85)</f>
        <v>#DIV/0!</v>
      </c>
    </row>
  </sheetData>
  <sheetProtection algorithmName="SHA-512" hashValue="3Y/hJwZ88IF32tf9cHJrRedeZHLQvT6j2CSPxiOTCGSl4regiU41tQIHOl25GTMKe3jr7e9fG4BgzZ/u/eyAXQ==" saltValue="yodfcWBVgLZm/47EST04Gw==" spinCount="100000" sheet="1" objects="1" scenarios="1"/>
  <protectedRanges>
    <protectedRange sqref="S64:S68" name="Bereik4"/>
    <protectedRange sqref="R4:R85" name="Bereik3"/>
    <protectedRange sqref="O4:O20" name="Bereik2"/>
    <protectedRange sqref="L4:L20" name="Bereik1"/>
  </protectedRanges>
  <mergeCells count="8">
    <mergeCell ref="B81:B84"/>
    <mergeCell ref="B76:B80"/>
    <mergeCell ref="J2:L2"/>
    <mergeCell ref="M2:O2"/>
    <mergeCell ref="P2:R2"/>
    <mergeCell ref="B49:B72"/>
    <mergeCell ref="B73:B74"/>
    <mergeCell ref="B4:B48"/>
  </mergeCells>
  <dataValidations count="3">
    <dataValidation type="whole" allowBlank="1" showInputMessage="1" showErrorMessage="1" sqref="O4:O20 M21:M48 L4:L20 R4:R84">
      <formula1>J4</formula1>
      <formula2>K4</formula2>
    </dataValidation>
    <dataValidation type="whole" allowBlank="1" showInputMessage="1" showErrorMessage="1" sqref="O21:O48">
      <formula1>K21</formula1>
      <formula2>L21</formula2>
    </dataValidation>
    <dataValidation type="whole" allowBlank="1" showInputMessage="1" showErrorMessage="1" sqref="N21:N48 S64:S68">
      <formula1>K21</formula1>
      <formula2>L21</formula2>
    </dataValidation>
  </dataValidations>
  <pageMargins left="0.7" right="0.7" top="0.75" bottom="0.75" header="0.3" footer="0.3"/>
  <pageSetup paperSize="9" scale="28"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5"/>
  <sheetViews>
    <sheetView zoomScale="120" zoomScaleNormal="120" workbookViewId="0">
      <selection activeCell="D6" sqref="D6"/>
    </sheetView>
  </sheetViews>
  <sheetFormatPr defaultColWidth="8.88671875" defaultRowHeight="10.199999999999999" x14ac:dyDescent="0.3"/>
  <cols>
    <col min="1" max="1" width="1" style="12" customWidth="1"/>
    <col min="2" max="2" width="32.88671875" style="12" customWidth="1"/>
    <col min="3" max="3" width="14" style="12" customWidth="1"/>
    <col min="4" max="4" width="19.88671875" style="12" customWidth="1"/>
    <col min="5" max="5" width="14" style="12" customWidth="1"/>
    <col min="6" max="6" width="6.88671875" style="12" customWidth="1"/>
    <col min="7" max="7" width="8.44140625" style="12" customWidth="1"/>
    <col min="8" max="8" width="4.88671875" style="12" customWidth="1"/>
    <col min="9" max="9" width="11.109375" style="12" customWidth="1"/>
    <col min="10" max="10" width="7" style="12" customWidth="1"/>
    <col min="11" max="11" width="10" style="12" customWidth="1"/>
    <col min="12" max="12" width="16.109375" style="12" customWidth="1"/>
    <col min="13" max="16384" width="8.88671875" style="12"/>
  </cols>
  <sheetData>
    <row r="2" spans="2:5" ht="20.399999999999999" x14ac:dyDescent="0.2">
      <c r="B2" s="28" t="s">
        <v>17</v>
      </c>
      <c r="C2" s="29" t="s">
        <v>204</v>
      </c>
      <c r="D2" s="29" t="s">
        <v>205</v>
      </c>
      <c r="E2" s="30" t="s">
        <v>206</v>
      </c>
    </row>
    <row r="3" spans="2:5" x14ac:dyDescent="0.3">
      <c r="B3" s="18" t="s">
        <v>207</v>
      </c>
      <c r="C3" s="43">
        <f>(5*4)*46</f>
        <v>920</v>
      </c>
      <c r="D3" s="31" t="e">
        <f>'2. Uurtarieven'!G28</f>
        <v>#DIV/0!</v>
      </c>
      <c r="E3" s="32" t="e">
        <f>C3*D3</f>
        <v>#DIV/0!</v>
      </c>
    </row>
    <row r="4" spans="2:5" x14ac:dyDescent="0.3">
      <c r="B4" s="18" t="s">
        <v>208</v>
      </c>
      <c r="C4" s="43">
        <f>(4*4)*46</f>
        <v>736</v>
      </c>
      <c r="D4" s="31" t="e">
        <f>'2. Uurtarieven'!G28</f>
        <v>#DIV/0!</v>
      </c>
      <c r="E4" s="32" t="e">
        <f t="shared" ref="E4:E10" si="0">C4*D4</f>
        <v>#DIV/0!</v>
      </c>
    </row>
    <row r="5" spans="2:5" x14ac:dyDescent="0.3">
      <c r="B5" s="18" t="s">
        <v>209</v>
      </c>
      <c r="C5" s="43">
        <f t="shared" ref="C5:C10" si="1">(3*4)*46</f>
        <v>552</v>
      </c>
      <c r="D5" s="31" t="e">
        <f>'2. Uurtarieven'!G28</f>
        <v>#DIV/0!</v>
      </c>
      <c r="E5" s="32" t="e">
        <f t="shared" si="0"/>
        <v>#DIV/0!</v>
      </c>
    </row>
    <row r="6" spans="2:5" x14ac:dyDescent="0.3">
      <c r="B6" s="18" t="s">
        <v>210</v>
      </c>
      <c r="C6" s="43">
        <f t="shared" si="1"/>
        <v>552</v>
      </c>
      <c r="D6" s="31" t="e">
        <f>'2. Uurtarieven'!G28</f>
        <v>#DIV/0!</v>
      </c>
      <c r="E6" s="32" t="e">
        <f t="shared" si="0"/>
        <v>#DIV/0!</v>
      </c>
    </row>
    <row r="7" spans="2:5" x14ac:dyDescent="0.3">
      <c r="B7" s="18" t="s">
        <v>211</v>
      </c>
      <c r="C7" s="43">
        <f t="shared" si="1"/>
        <v>552</v>
      </c>
      <c r="D7" s="31" t="e">
        <f>'2. Uurtarieven'!G28</f>
        <v>#DIV/0!</v>
      </c>
      <c r="E7" s="32" t="e">
        <f t="shared" si="0"/>
        <v>#DIV/0!</v>
      </c>
    </row>
    <row r="8" spans="2:5" x14ac:dyDescent="0.3">
      <c r="B8" s="18" t="s">
        <v>212</v>
      </c>
      <c r="C8" s="43">
        <f t="shared" si="1"/>
        <v>552</v>
      </c>
      <c r="D8" s="31" t="e">
        <f>'2. Uurtarieven'!G28</f>
        <v>#DIV/0!</v>
      </c>
      <c r="E8" s="32" t="e">
        <f t="shared" si="0"/>
        <v>#DIV/0!</v>
      </c>
    </row>
    <row r="9" spans="2:5" x14ac:dyDescent="0.3">
      <c r="B9" s="18" t="s">
        <v>213</v>
      </c>
      <c r="C9" s="43">
        <f t="shared" si="1"/>
        <v>552</v>
      </c>
      <c r="D9" s="31" t="e">
        <f>'2. Uurtarieven'!G28</f>
        <v>#DIV/0!</v>
      </c>
      <c r="E9" s="32" t="e">
        <f t="shared" si="0"/>
        <v>#DIV/0!</v>
      </c>
    </row>
    <row r="10" spans="2:5" x14ac:dyDescent="0.3">
      <c r="B10" s="18" t="s">
        <v>214</v>
      </c>
      <c r="C10" s="43">
        <f t="shared" si="1"/>
        <v>552</v>
      </c>
      <c r="D10" s="31" t="e">
        <f>'2. Uurtarieven'!G28</f>
        <v>#DIV/0!</v>
      </c>
      <c r="E10" s="32" t="e">
        <f t="shared" si="0"/>
        <v>#DIV/0!</v>
      </c>
    </row>
    <row r="11" spans="2:5" x14ac:dyDescent="0.3">
      <c r="B11" s="28" t="s">
        <v>215</v>
      </c>
      <c r="C11" s="28"/>
      <c r="D11" s="28"/>
      <c r="E11" s="33" t="e">
        <f>SUM(E3:E10)</f>
        <v>#DIV/0!</v>
      </c>
    </row>
    <row r="14" spans="2:5" x14ac:dyDescent="0.3">
      <c r="C14" s="34"/>
    </row>
    <row r="15" spans="2:5" x14ac:dyDescent="0.3">
      <c r="C15" s="34"/>
    </row>
  </sheetData>
  <sheetProtection algorithmName="SHA-512" hashValue="bcoj8UvfXVj3aSW9GcIlhliZ4bqgwT3cNAkUZXDQ8UDGLD1AXuCMlRU7Jm5Nl4xPJUDOTqPVNIYwBG9MYqC0Rg==" saltValue="b2423RaAqp/2JYebRPozmw==" spinCount="100000" sheet="1" objects="1" scenarios="1"/>
  <sortState ref="B3:E11">
    <sortCondition ref="D4"/>
  </sortState>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9"/>
  <sheetViews>
    <sheetView zoomScale="120" zoomScaleNormal="120" workbookViewId="0">
      <selection activeCell="E11" sqref="E11"/>
    </sheetView>
  </sheetViews>
  <sheetFormatPr defaultColWidth="8.88671875" defaultRowHeight="10.199999999999999" x14ac:dyDescent="0.3"/>
  <cols>
    <col min="1" max="1" width="1" style="12" customWidth="1"/>
    <col min="2" max="2" width="44.109375" style="12" customWidth="1"/>
    <col min="3" max="3" width="14" style="12" customWidth="1"/>
    <col min="4" max="4" width="15.88671875" style="12" customWidth="1"/>
    <col min="5" max="5" width="16.109375" style="12" customWidth="1"/>
    <col min="6" max="6" width="6.88671875" style="12" customWidth="1"/>
    <col min="7" max="7" width="8.44140625" style="12" customWidth="1"/>
    <col min="8" max="8" width="4.88671875" style="12" customWidth="1"/>
    <col min="9" max="9" width="11.109375" style="12" customWidth="1"/>
    <col min="10" max="10" width="7" style="12" customWidth="1"/>
    <col min="11" max="11" width="10" style="12" customWidth="1"/>
    <col min="12" max="12" width="16.109375" style="12" customWidth="1"/>
    <col min="13" max="16384" width="8.88671875" style="12"/>
  </cols>
  <sheetData>
    <row r="2" spans="2:5" ht="19.649999999999999" customHeight="1" x14ac:dyDescent="0.2">
      <c r="B2" s="28" t="s">
        <v>17</v>
      </c>
      <c r="C2" s="29" t="s">
        <v>216</v>
      </c>
      <c r="D2" s="29" t="s">
        <v>217</v>
      </c>
      <c r="E2" s="30" t="s">
        <v>218</v>
      </c>
    </row>
    <row r="3" spans="2:5" ht="11.4" x14ac:dyDescent="0.2">
      <c r="B3" s="25" t="s">
        <v>26</v>
      </c>
      <c r="C3" s="43">
        <f>(5*1)*12</f>
        <v>60</v>
      </c>
      <c r="D3" s="31" t="e">
        <f>'2. Uurtarieven'!G4</f>
        <v>#DIV/0!</v>
      </c>
      <c r="E3" s="32" t="e">
        <f>C3*D3</f>
        <v>#DIV/0!</v>
      </c>
    </row>
    <row r="4" spans="2:5" ht="11.4" x14ac:dyDescent="0.2">
      <c r="B4" s="25" t="s">
        <v>27</v>
      </c>
      <c r="C4" s="43">
        <f>(5*2)*12</f>
        <v>120</v>
      </c>
      <c r="D4" s="31" t="e">
        <f>'2. Uurtarieven'!G5</f>
        <v>#DIV/0!</v>
      </c>
      <c r="E4" s="32" t="e">
        <f t="shared" ref="E4:E15" si="0">C4*D4</f>
        <v>#DIV/0!</v>
      </c>
    </row>
    <row r="5" spans="2:5" ht="11.4" x14ac:dyDescent="0.2">
      <c r="B5" s="25" t="s">
        <v>28</v>
      </c>
      <c r="C5" s="43">
        <f>(5*1)*12</f>
        <v>60</v>
      </c>
      <c r="D5" s="31" t="e">
        <f>'2. Uurtarieven'!G6</f>
        <v>#DIV/0!</v>
      </c>
      <c r="E5" s="32" t="e">
        <f t="shared" si="0"/>
        <v>#DIV/0!</v>
      </c>
    </row>
    <row r="6" spans="2:5" ht="11.4" x14ac:dyDescent="0.2">
      <c r="B6" s="25" t="s">
        <v>29</v>
      </c>
      <c r="C6" s="43">
        <f>(5*1)*12</f>
        <v>60</v>
      </c>
      <c r="D6" s="31" t="e">
        <f>'2. Uurtarieven'!G7</f>
        <v>#DIV/0!</v>
      </c>
      <c r="E6" s="32" t="e">
        <f t="shared" si="0"/>
        <v>#DIV/0!</v>
      </c>
    </row>
    <row r="7" spans="2:5" ht="11.4" x14ac:dyDescent="0.2">
      <c r="B7" s="25" t="s">
        <v>30</v>
      </c>
      <c r="C7" s="43">
        <f>(5*4)*12</f>
        <v>240</v>
      </c>
      <c r="D7" s="31" t="e">
        <f>'2. Uurtarieven'!G8</f>
        <v>#DIV/0!</v>
      </c>
      <c r="E7" s="32" t="e">
        <f t="shared" si="0"/>
        <v>#DIV/0!</v>
      </c>
    </row>
    <row r="8" spans="2:5" ht="11.4" x14ac:dyDescent="0.2">
      <c r="B8" s="25" t="s">
        <v>31</v>
      </c>
      <c r="C8" s="43">
        <f>(5*4)*12</f>
        <v>240</v>
      </c>
      <c r="D8" s="31" t="e">
        <f>'2. Uurtarieven'!G9</f>
        <v>#DIV/0!</v>
      </c>
      <c r="E8" s="32" t="e">
        <f t="shared" si="0"/>
        <v>#DIV/0!</v>
      </c>
    </row>
    <row r="9" spans="2:5" ht="11.4" x14ac:dyDescent="0.2">
      <c r="B9" s="25" t="s">
        <v>219</v>
      </c>
      <c r="C9" s="43">
        <f>(5*1)*12</f>
        <v>60</v>
      </c>
      <c r="D9" s="31" t="e">
        <f>'2. Uurtarieven'!G83</f>
        <v>#DIV/0!</v>
      </c>
      <c r="E9" s="32" t="e">
        <f t="shared" si="0"/>
        <v>#DIV/0!</v>
      </c>
    </row>
    <row r="10" spans="2:5" ht="11.4" x14ac:dyDescent="0.2">
      <c r="B10" s="25" t="s">
        <v>32</v>
      </c>
      <c r="C10" s="43">
        <f>(5*4)*12</f>
        <v>240</v>
      </c>
      <c r="D10" s="31" t="e">
        <f>'2. Uurtarieven'!G10</f>
        <v>#DIV/0!</v>
      </c>
      <c r="E10" s="32" t="e">
        <f t="shared" si="0"/>
        <v>#DIV/0!</v>
      </c>
    </row>
    <row r="11" spans="2:5" ht="11.4" x14ac:dyDescent="0.2">
      <c r="B11" s="25" t="s">
        <v>33</v>
      </c>
      <c r="C11" s="43">
        <f>(5*1)*12</f>
        <v>60</v>
      </c>
      <c r="D11" s="31" t="e">
        <f>'2. Uurtarieven'!G11</f>
        <v>#DIV/0!</v>
      </c>
      <c r="E11" s="32" t="e">
        <f t="shared" si="0"/>
        <v>#DIV/0!</v>
      </c>
    </row>
    <row r="12" spans="2:5" ht="11.4" x14ac:dyDescent="0.2">
      <c r="B12" s="25" t="s">
        <v>34</v>
      </c>
      <c r="C12" s="43">
        <f>(5*1)*12</f>
        <v>60</v>
      </c>
      <c r="D12" s="31" t="e">
        <f>'2. Uurtarieven'!G12</f>
        <v>#DIV/0!</v>
      </c>
      <c r="E12" s="32" t="e">
        <f t="shared" si="0"/>
        <v>#DIV/0!</v>
      </c>
    </row>
    <row r="13" spans="2:5" ht="11.4" x14ac:dyDescent="0.2">
      <c r="B13" s="25" t="s">
        <v>35</v>
      </c>
      <c r="C13" s="43">
        <f>(5*1)*12</f>
        <v>60</v>
      </c>
      <c r="D13" s="31" t="e">
        <f>'2. Uurtarieven'!G13</f>
        <v>#DIV/0!</v>
      </c>
      <c r="E13" s="32" t="e">
        <f t="shared" si="0"/>
        <v>#DIV/0!</v>
      </c>
    </row>
    <row r="14" spans="2:5" ht="11.4" x14ac:dyDescent="0.2">
      <c r="B14" s="25" t="s">
        <v>36</v>
      </c>
      <c r="C14" s="43">
        <f>(5*4)*12</f>
        <v>240</v>
      </c>
      <c r="D14" s="31" t="e">
        <f>'2. Uurtarieven'!G14</f>
        <v>#DIV/0!</v>
      </c>
      <c r="E14" s="32" t="e">
        <f t="shared" si="0"/>
        <v>#DIV/0!</v>
      </c>
    </row>
    <row r="15" spans="2:5" ht="11.4" x14ac:dyDescent="0.2">
      <c r="B15" s="25" t="s">
        <v>37</v>
      </c>
      <c r="C15" s="43">
        <f>(5*4)*12</f>
        <v>240</v>
      </c>
      <c r="D15" s="31" t="e">
        <f>'2. Uurtarieven'!G15</f>
        <v>#DIV/0!</v>
      </c>
      <c r="E15" s="32" t="e">
        <f t="shared" si="0"/>
        <v>#DIV/0!</v>
      </c>
    </row>
    <row r="16" spans="2:5" x14ac:dyDescent="0.3">
      <c r="B16" s="28" t="s">
        <v>255</v>
      </c>
      <c r="C16" s="28"/>
      <c r="D16" s="28"/>
      <c r="E16" s="33" t="e">
        <f>SUM(E3:E15)</f>
        <v>#DIV/0!</v>
      </c>
    </row>
    <row r="17" spans="2:3" x14ac:dyDescent="0.3">
      <c r="C17" s="34"/>
    </row>
    <row r="19" spans="2:3" s="150" customFormat="1" x14ac:dyDescent="0.3">
      <c r="B19" s="149" t="s">
        <v>251</v>
      </c>
    </row>
  </sheetData>
  <sheetProtection algorithmName="SHA-512" hashValue="3a2/IzZjojxMfCDLgPBRIbhBwIzfQ9eqI8dwnKePOBufxmp2LsGjJSFC5L2GJtZvTCnABHGTsn8Ge9w58YUrXA==" saltValue="nuDdAbHlutI1m3h5+fqRQw==" spinCount="100000" sheet="1" objects="1" scenarios="1"/>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31"/>
  <sheetViews>
    <sheetView zoomScale="80" zoomScaleNormal="80" workbookViewId="0">
      <selection activeCell="G19" sqref="G19"/>
    </sheetView>
  </sheetViews>
  <sheetFormatPr defaultColWidth="23.109375" defaultRowHeight="13.2" x14ac:dyDescent="0.3"/>
  <cols>
    <col min="1" max="1" width="2.5546875" style="13" customWidth="1"/>
    <col min="2" max="2" width="68.44140625" style="13" customWidth="1"/>
    <col min="3" max="16384" width="23.109375" style="13"/>
  </cols>
  <sheetData>
    <row r="1" spans="2:9" s="48" customFormat="1" ht="3" customHeight="1" thickBot="1" x14ac:dyDescent="0.3">
      <c r="D1" s="49"/>
      <c r="E1" s="49"/>
    </row>
    <row r="2" spans="2:9" s="48" customFormat="1" ht="40.200000000000003" thickBot="1" x14ac:dyDescent="0.3">
      <c r="B2" s="62" t="s">
        <v>220</v>
      </c>
      <c r="C2" s="59"/>
      <c r="D2" s="60"/>
      <c r="E2" s="60"/>
      <c r="F2" s="61"/>
      <c r="G2" s="61"/>
      <c r="H2" s="61"/>
      <c r="I2" s="61"/>
    </row>
    <row r="3" spans="2:9" ht="13.8" thickBot="1" x14ac:dyDescent="0.35"/>
    <row r="4" spans="2:9" ht="13.8" thickBot="1" x14ac:dyDescent="0.35">
      <c r="B4" s="14" t="s">
        <v>221</v>
      </c>
      <c r="C4" s="15" t="e">
        <f>'5 Management fee'!E11</f>
        <v>#DIV/0!</v>
      </c>
    </row>
    <row r="5" spans="2:9" ht="13.8" thickBot="1" x14ac:dyDescent="0.35"/>
    <row r="6" spans="2:9" ht="13.8" thickBot="1" x14ac:dyDescent="0.35">
      <c r="B6" s="14" t="s">
        <v>222</v>
      </c>
      <c r="C6" s="15" t="e">
        <f>'6. Nulmeting'!E16</f>
        <v>#DIV/0!</v>
      </c>
    </row>
    <row r="7" spans="2:9" ht="13.8" thickBot="1" x14ac:dyDescent="0.35"/>
    <row r="8" spans="2:9" ht="13.8" thickBot="1" x14ac:dyDescent="0.35">
      <c r="B8" s="14" t="s">
        <v>223</v>
      </c>
      <c r="C8" s="15" t="e">
        <f>'3. Instandhoudingscase'!K47</f>
        <v>#DIV/0!</v>
      </c>
    </row>
    <row r="9" spans="2:9" ht="13.8" thickBot="1" x14ac:dyDescent="0.35"/>
    <row r="10" spans="2:9" ht="13.8" thickBot="1" x14ac:dyDescent="0.35">
      <c r="B10" s="14" t="s">
        <v>224</v>
      </c>
      <c r="C10" s="15" t="e">
        <f>'4. Projectcase'!T86</f>
        <v>#DIV/0!</v>
      </c>
    </row>
    <row r="11" spans="2:9" ht="13.8" thickBot="1" x14ac:dyDescent="0.35"/>
    <row r="12" spans="2:9" ht="14.4" thickTop="1" thickBot="1" x14ac:dyDescent="0.35">
      <c r="B12" s="16" t="s">
        <v>225</v>
      </c>
      <c r="C12" s="17" t="e">
        <f>SUM(C4:C10)</f>
        <v>#DIV/0!</v>
      </c>
    </row>
    <row r="13" spans="2:9" ht="13.8" thickTop="1" x14ac:dyDescent="0.3"/>
    <row r="16" spans="2:9" x14ac:dyDescent="0.25">
      <c r="B16" s="48"/>
      <c r="C16" s="48"/>
      <c r="D16" s="48"/>
      <c r="E16" s="48"/>
    </row>
    <row r="17" spans="2:5" x14ac:dyDescent="0.2">
      <c r="B17" s="19" t="s">
        <v>226</v>
      </c>
      <c r="C17" s="19"/>
      <c r="D17" s="19"/>
      <c r="E17" s="19"/>
    </row>
    <row r="18" spans="2:5" ht="13.8" thickBot="1" x14ac:dyDescent="0.25">
      <c r="B18" s="19"/>
      <c r="C18" s="19"/>
      <c r="D18" s="19"/>
      <c r="E18" s="19"/>
    </row>
    <row r="19" spans="2:5" x14ac:dyDescent="0.2">
      <c r="B19" s="50" t="s">
        <v>227</v>
      </c>
      <c r="C19" s="51"/>
      <c r="D19" s="51"/>
      <c r="E19" s="52"/>
    </row>
    <row r="20" spans="2:5" ht="46.2" customHeight="1" x14ac:dyDescent="0.2">
      <c r="B20" s="53"/>
      <c r="C20" s="54"/>
      <c r="D20" s="54"/>
      <c r="E20" s="55"/>
    </row>
    <row r="21" spans="2:5" ht="25.2" customHeight="1" x14ac:dyDescent="0.2">
      <c r="B21" s="53" t="s">
        <v>228</v>
      </c>
      <c r="C21" s="54"/>
      <c r="D21" s="54"/>
      <c r="E21" s="55"/>
    </row>
    <row r="22" spans="2:5" ht="46.8" customHeight="1" x14ac:dyDescent="0.2">
      <c r="B22" s="53"/>
      <c r="C22" s="54"/>
      <c r="D22" s="54"/>
      <c r="E22" s="55"/>
    </row>
    <row r="23" spans="2:5" ht="69.599999999999994" customHeight="1" thickBot="1" x14ac:dyDescent="0.25">
      <c r="B23" s="56" t="s">
        <v>229</v>
      </c>
      <c r="C23" s="57"/>
      <c r="D23" s="57"/>
      <c r="E23" s="58"/>
    </row>
    <row r="24" spans="2:5" ht="13.8" thickBot="1" x14ac:dyDescent="0.25">
      <c r="B24" s="19"/>
      <c r="C24" s="19"/>
      <c r="D24" s="19"/>
      <c r="E24" s="19"/>
    </row>
    <row r="25" spans="2:5" ht="102" customHeight="1" thickBot="1" x14ac:dyDescent="0.3">
      <c r="B25" s="189" t="s">
        <v>230</v>
      </c>
      <c r="C25" s="190"/>
      <c r="D25" s="190"/>
      <c r="E25" s="191"/>
    </row>
    <row r="26" spans="2:5" x14ac:dyDescent="0.25">
      <c r="B26" s="48"/>
      <c r="C26" s="48"/>
      <c r="D26" s="48"/>
      <c r="E26" s="48"/>
    </row>
    <row r="27" spans="2:5" x14ac:dyDescent="0.25">
      <c r="B27" s="48"/>
      <c r="C27" s="48"/>
      <c r="D27" s="48"/>
      <c r="E27" s="48"/>
    </row>
    <row r="28" spans="2:5" x14ac:dyDescent="0.25">
      <c r="B28" s="48"/>
      <c r="C28" s="48"/>
      <c r="D28" s="48"/>
      <c r="E28" s="48"/>
    </row>
    <row r="29" spans="2:5" x14ac:dyDescent="0.25">
      <c r="B29" s="48"/>
      <c r="C29" s="48"/>
      <c r="D29" s="48"/>
      <c r="E29" s="48"/>
    </row>
    <row r="30" spans="2:5" x14ac:dyDescent="0.25">
      <c r="B30" s="48"/>
      <c r="C30" s="48"/>
      <c r="D30" s="48"/>
      <c r="E30" s="48"/>
    </row>
    <row r="31" spans="2:5" x14ac:dyDescent="0.25">
      <c r="B31" s="48"/>
      <c r="C31" s="48"/>
      <c r="D31" s="48"/>
      <c r="E31" s="48"/>
    </row>
  </sheetData>
  <sheetProtection algorithmName="SHA-512" hashValue="Dot2tV3IffPDlQl5rAwGAhpAl5hAs1dcmcgVvuhn9qJ53ZB2WVkx5DT0t3VS+pLH2GGpfdzKLMomPmX6FwWr1w==" saltValue="nibVGWXC+XoElG/XKGqDXg==" spinCount="100000" sheet="1" objects="1" scenarios="1"/>
  <protectedRanges>
    <protectedRange sqref="B16:F24" name="Bereik1"/>
  </protectedRanges>
  <mergeCells count="1">
    <mergeCell ref="B25:E25"/>
  </mergeCell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12218D1FF670343A2925A5D4927E0AA" ma:contentTypeVersion="8" ma:contentTypeDescription="Een nieuw document maken." ma:contentTypeScope="" ma:versionID="5cac0146749ec1a282ceab5078f82eb4">
  <xsd:schema xmlns:xsd="http://www.w3.org/2001/XMLSchema" xmlns:xs="http://www.w3.org/2001/XMLSchema" xmlns:p="http://schemas.microsoft.com/office/2006/metadata/properties" xmlns:ns3="6a08b272-3be5-4374-af89-a465e57c8fd4" targetNamespace="http://schemas.microsoft.com/office/2006/metadata/properties" ma:root="true" ma:fieldsID="3117ff146ccadcb315cd61d8234adb1a" ns3:_="">
    <xsd:import namespace="6a08b272-3be5-4374-af89-a465e57c8fd4"/>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08b272-3be5-4374-af89-a465e57c8fd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AB921C-1658-4499-B51D-AA2E9DF0D0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08b272-3be5-4374-af89-a465e57c8fd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D902093-7B56-42EC-89EE-F0A8DEA2A1F1}">
  <ds:schemaRefs>
    <ds:schemaRef ds:uri="http://purl.org/dc/elements/1.1/"/>
    <ds:schemaRef ds:uri="http://schemas.microsoft.com/office/2006/metadata/properties"/>
    <ds:schemaRef ds:uri="http://purl.org/dc/terms/"/>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6a08b272-3be5-4374-af89-a465e57c8fd4"/>
    <ds:schemaRef ds:uri="http://www.w3.org/XML/1998/namespace"/>
  </ds:schemaRefs>
</ds:datastoreItem>
</file>

<file path=customXml/itemProps3.xml><?xml version="1.0" encoding="utf-8"?>
<ds:datastoreItem xmlns:ds="http://schemas.openxmlformats.org/officeDocument/2006/customXml" ds:itemID="{1296D16A-5FAB-437A-8B7F-4D543015EAC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7</vt:i4>
      </vt:variant>
      <vt:variant>
        <vt:lpstr>Benoemde bereiken</vt:lpstr>
      </vt:variant>
      <vt:variant>
        <vt:i4>1</vt:i4>
      </vt:variant>
    </vt:vector>
  </HeadingPairs>
  <TitlesOfParts>
    <vt:vector size="8" baseType="lpstr">
      <vt:lpstr>1.Invulinstructie</vt:lpstr>
      <vt:lpstr>2. Uurtarieven</vt:lpstr>
      <vt:lpstr>3. Instandhoudingscase</vt:lpstr>
      <vt:lpstr>4. Projectcase</vt:lpstr>
      <vt:lpstr>5 Management fee</vt:lpstr>
      <vt:lpstr>6. Nulmeting</vt:lpstr>
      <vt:lpstr>7. Totaalblad</vt:lpstr>
      <vt:lpstr>'2. Uurtarieven'!Afdrukbereik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Bijlage 5_Prijzeninvulformulier Duurzame kantoorinrichting</dc:title>
  <dc:subject/>
  <dc:creator>Steffers, SL (Stephanie)</dc:creator>
  <cp:keywords/>
  <dc:description/>
  <cp:lastModifiedBy>Steffers, SL (Stephanie)</cp:lastModifiedBy>
  <cp:revision/>
  <cp:lastPrinted>2020-10-19T11:28:02Z</cp:lastPrinted>
  <dcterms:created xsi:type="dcterms:W3CDTF">2020-08-24T12:08:42Z</dcterms:created>
  <dcterms:modified xsi:type="dcterms:W3CDTF">2020-11-16T12:39:24Z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0x010100612218D1FF670343A2925A5D4927E0AA</vt:lpwstr>
  </property>
  <property fmtid="{D5CDD505-2E9C-101B-9397-08002B2CF9AE}" pid="3" name="Vertrouwelijkheid">
    <vt:lpwstr>2;#Intern|8a639747-e233-49a8-819f-e74cd9528f9e</vt:lpwstr>
  </property>
  <property fmtid="{D5CDD505-2E9C-101B-9397-08002B2CF9AE}" pid="4" name="Documentstatus">
    <vt:lpwstr>3;#Concept|b56e2604-821a-409c-9774-7587ed426a31</vt:lpwstr>
  </property>
  <property fmtid="{D5CDD505-2E9C-101B-9397-08002B2CF9AE}" pid="5" name="Handeling">
    <vt:lpwstr>8;#SL32B|4de50cac-1540-4c01-8a5b-e188c544ac5b</vt:lpwstr>
  </property>
  <property fmtid="{D5CDD505-2E9C-101B-9397-08002B2CF9AE}" pid="6" name="_dlc_DocIdItemGuid">
    <vt:lpwstr>c41d29f8-3a11-4839-88d3-8dfbc8443a39</vt:lpwstr>
  </property>
  <property fmtid="{D5CDD505-2E9C-101B-9397-08002B2CF9AE}" pid="7" name="_dlc_policyId">
    <vt:lpwstr>0x010100C0B9283FC7311C488917E5A9876B01FD01|1681630146</vt:lpwstr>
  </property>
  <property fmtid="{D5CDD505-2E9C-101B-9397-08002B2CF9AE}" pid="8" name="ItemRetentionFormula">
    <vt:lpwstr>&lt;formula id="Microsoft.Office.RecordsManagement.PolicyFeatures.Expiration.Formula.BuiltIn"&gt;&lt;number&gt;1&lt;/number&gt;&lt;property&gt;Modified&lt;/property&gt;&lt;propertyId&gt;28cf69c5-fa48-462a-b5cd-27b6f9d2bd5f&lt;/propertyId&gt;&lt;period&gt;years&lt;/period&gt;&lt;/formula&gt;</vt:lpwstr>
  </property>
  <property fmtid="{D5CDD505-2E9C-101B-9397-08002B2CF9AE}" pid="9" name="TaxKeyword">
    <vt:lpwstr/>
  </property>
  <property fmtid="{D5CDD505-2E9C-101B-9397-08002B2CF9AE}" pid="10" name="Type document">
    <vt:lpwstr/>
  </property>
  <property fmtid="{D5CDD505-2E9C-101B-9397-08002B2CF9AE}" pid="11" name="Verantwoordelijke afdeling">
    <vt:lpwstr>115;#Procurement|22fdb12d-1b7c-40e5-b3ad-b325a0559d56</vt:lpwstr>
  </property>
</Properties>
</file>